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F_NS3300.VL.0022\"/>
    </mc:Choice>
  </mc:AlternateContent>
  <bookViews>
    <workbookView xWindow="0" yWindow="0" windowWidth="28800" windowHeight="13590" tabRatio="858"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31" r:id="rId9"/>
    <sheet name="6.2. Паспорт фин осв ввод" sheetId="30" r:id="rId10"/>
    <sheet name="7. Паспорт отчет о закупке" sheetId="32" r:id="rId11"/>
    <sheet name="8. Общие сведения" sheetId="3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8">#REF!</definedName>
    <definedName name="\AUTOEXEC" localSheetId="9">#REF!</definedName>
    <definedName name="\AUTOEXEC" localSheetId="10">#REF!</definedName>
    <definedName name="\AUTOEXEC" localSheetId="11">#REF!</definedName>
    <definedName name="\AUTOEXEC">#REF!</definedName>
    <definedName name="\k" localSheetId="8">#REF!</definedName>
    <definedName name="\k" localSheetId="10">#REF!</definedName>
    <definedName name="\k" localSheetId="11">#REF!</definedName>
    <definedName name="\k">#REF!</definedName>
    <definedName name="\m" localSheetId="8">#REF!</definedName>
    <definedName name="\m" localSheetId="10">#REF!</definedName>
    <definedName name="\m" localSheetId="11">#REF!</definedName>
    <definedName name="\m">#REF!</definedName>
    <definedName name="\m1" localSheetId="8">#REF!</definedName>
    <definedName name="\m1" localSheetId="10">#REF!</definedName>
    <definedName name="\m1" localSheetId="11">#REF!</definedName>
    <definedName name="\m1">#REF!</definedName>
    <definedName name="\s" localSheetId="8">#REF!</definedName>
    <definedName name="\s" localSheetId="10">#REF!</definedName>
    <definedName name="\s" localSheetId="11">#REF!</definedName>
    <definedName name="\s">#REF!</definedName>
    <definedName name="\z" localSheetId="8">#REF!</definedName>
    <definedName name="\z" localSheetId="10">#REF!</definedName>
    <definedName name="\z" localSheetId="11">#REF!</definedName>
    <definedName name="\z">#REF!</definedName>
    <definedName name="________kin1" localSheetId="8">#REF!</definedName>
    <definedName name="________kin1" localSheetId="10">#REF!</definedName>
    <definedName name="________kin1" localSheetId="11">#REF!</definedName>
    <definedName name="________kin1">#REF!</definedName>
    <definedName name="________sch1" localSheetId="8">#REF!</definedName>
    <definedName name="________sch1" localSheetId="10">#REF!</definedName>
    <definedName name="________sch1" localSheetId="11">#REF!</definedName>
    <definedName name="________sch1">#REF!</definedName>
    <definedName name="________sch11" localSheetId="8">#REF!</definedName>
    <definedName name="________sch11" localSheetId="10">#REF!</definedName>
    <definedName name="________sch11" localSheetId="11">#REF!</definedName>
    <definedName name="________sch11">#REF!</definedName>
    <definedName name="________sch2" localSheetId="8">#REF!</definedName>
    <definedName name="________sch2" localSheetId="10">#REF!</definedName>
    <definedName name="________sch2" localSheetId="11">#REF!</definedName>
    <definedName name="________sch2">#REF!</definedName>
    <definedName name="________sch3" localSheetId="8">#REF!</definedName>
    <definedName name="________sch3" localSheetId="10">#REF!</definedName>
    <definedName name="________sch3" localSheetId="11">#REF!</definedName>
    <definedName name="________sch3">#REF!</definedName>
    <definedName name="________sch4" localSheetId="8">#REF!</definedName>
    <definedName name="________sch4" localSheetId="10">#REF!</definedName>
    <definedName name="________sch4" localSheetId="11">#REF!</definedName>
    <definedName name="________sch4">#REF!</definedName>
    <definedName name="________sch5" localSheetId="8">#REF!</definedName>
    <definedName name="________sch5" localSheetId="10">#REF!</definedName>
    <definedName name="________sch5" localSheetId="11">#REF!</definedName>
    <definedName name="________sch5">#REF!</definedName>
    <definedName name="________sch6" localSheetId="8">#REF!</definedName>
    <definedName name="________sch6" localSheetId="10">#REF!</definedName>
    <definedName name="________sch6" localSheetId="11">#REF!</definedName>
    <definedName name="________sch6">#REF!</definedName>
    <definedName name="________sch7" localSheetId="8">#REF!</definedName>
    <definedName name="________sch7" localSheetId="10">#REF!</definedName>
    <definedName name="________sch7" localSheetId="11">#REF!</definedName>
    <definedName name="________sch7">#REF!</definedName>
    <definedName name="________sch8" localSheetId="8">#REF!</definedName>
    <definedName name="________sch8" localSheetId="10">#REF!</definedName>
    <definedName name="________sch8" localSheetId="11">#REF!</definedName>
    <definedName name="________sch8">#REF!</definedName>
    <definedName name="________sch9" localSheetId="8">#REF!</definedName>
    <definedName name="________sch9" localSheetId="10">#REF!</definedName>
    <definedName name="________sch9" localSheetId="11">#REF!</definedName>
    <definedName name="________sch9">#REF!</definedName>
    <definedName name="________ti1" localSheetId="8">#REF!</definedName>
    <definedName name="________ti1" localSheetId="10">#REF!</definedName>
    <definedName name="________ti1" localSheetId="11">#REF!</definedName>
    <definedName name="________ti1">#REF!</definedName>
    <definedName name="________ti11" localSheetId="8">#REF!</definedName>
    <definedName name="________ti11" localSheetId="10">#REF!</definedName>
    <definedName name="________ti11" localSheetId="11">#REF!</definedName>
    <definedName name="________ti11">#REF!</definedName>
    <definedName name="________ti2" localSheetId="8">#REF!</definedName>
    <definedName name="________ti2" localSheetId="10">#REF!</definedName>
    <definedName name="________ti2" localSheetId="11">#REF!</definedName>
    <definedName name="________ti2">#REF!</definedName>
    <definedName name="________ti3" localSheetId="8">#REF!</definedName>
    <definedName name="________ti3" localSheetId="10">#REF!</definedName>
    <definedName name="________ti3" localSheetId="11">#REF!</definedName>
    <definedName name="________ti3">#REF!</definedName>
    <definedName name="________ti4" localSheetId="8">#REF!</definedName>
    <definedName name="________ti4" localSheetId="10">#REF!</definedName>
    <definedName name="________ti4" localSheetId="11">#REF!</definedName>
    <definedName name="________ti4">#REF!</definedName>
    <definedName name="________ti5" localSheetId="8">#REF!</definedName>
    <definedName name="________ti5" localSheetId="10">#REF!</definedName>
    <definedName name="________ti5" localSheetId="11">#REF!</definedName>
    <definedName name="________ti5">#REF!</definedName>
    <definedName name="________ti6" localSheetId="8">#REF!</definedName>
    <definedName name="________ti6" localSheetId="10">#REF!</definedName>
    <definedName name="________ti6" localSheetId="11">#REF!</definedName>
    <definedName name="________ti6">#REF!</definedName>
    <definedName name="________ti7" localSheetId="8">#REF!</definedName>
    <definedName name="________ti7" localSheetId="10">#REF!</definedName>
    <definedName name="________ti7" localSheetId="11">#REF!</definedName>
    <definedName name="________ti7">#REF!</definedName>
    <definedName name="________ti8" localSheetId="8">#REF!</definedName>
    <definedName name="________ti8" localSheetId="10">#REF!</definedName>
    <definedName name="________ti8" localSheetId="11">#REF!</definedName>
    <definedName name="________ti8">#REF!</definedName>
    <definedName name="________ti9" localSheetId="8">#REF!</definedName>
    <definedName name="________ti9" localSheetId="10">#REF!</definedName>
    <definedName name="________ti9" localSheetId="11">#REF!</definedName>
    <definedName name="________ti9">#REF!</definedName>
    <definedName name="________ts1" localSheetId="8">#REF!</definedName>
    <definedName name="________ts1" localSheetId="10">#REF!</definedName>
    <definedName name="________ts1" localSheetId="11">#REF!</definedName>
    <definedName name="________ts1">#REF!</definedName>
    <definedName name="________ts10" localSheetId="8">#REF!</definedName>
    <definedName name="________ts10" localSheetId="10">#REF!</definedName>
    <definedName name="________ts10" localSheetId="11">#REF!</definedName>
    <definedName name="________ts10">#REF!</definedName>
    <definedName name="________ts11" localSheetId="8">#REF!</definedName>
    <definedName name="________ts11" localSheetId="10">#REF!</definedName>
    <definedName name="________ts11" localSheetId="11">#REF!</definedName>
    <definedName name="________ts11">#REF!</definedName>
    <definedName name="________ts2" localSheetId="8">#REF!</definedName>
    <definedName name="________ts2" localSheetId="10">#REF!</definedName>
    <definedName name="________ts2" localSheetId="11">#REF!</definedName>
    <definedName name="________ts2">#REF!</definedName>
    <definedName name="________ts3" localSheetId="8">#REF!</definedName>
    <definedName name="________ts3" localSheetId="10">#REF!</definedName>
    <definedName name="________ts3" localSheetId="11">#REF!</definedName>
    <definedName name="________ts3">#REF!</definedName>
    <definedName name="________ts4" localSheetId="8">#REF!</definedName>
    <definedName name="________ts4" localSheetId="10">#REF!</definedName>
    <definedName name="________ts4" localSheetId="11">#REF!</definedName>
    <definedName name="________ts4">#REF!</definedName>
    <definedName name="________ts5" localSheetId="8">#REF!</definedName>
    <definedName name="________ts5" localSheetId="10">#REF!</definedName>
    <definedName name="________ts5" localSheetId="11">#REF!</definedName>
    <definedName name="________ts5">#REF!</definedName>
    <definedName name="________ts6" localSheetId="8">#REF!</definedName>
    <definedName name="________ts6" localSheetId="10">#REF!</definedName>
    <definedName name="________ts6" localSheetId="11">#REF!</definedName>
    <definedName name="________ts6">#REF!</definedName>
    <definedName name="________ts7" localSheetId="8">#REF!</definedName>
    <definedName name="________ts7" localSheetId="10">#REF!</definedName>
    <definedName name="________ts7" localSheetId="11">#REF!</definedName>
    <definedName name="________ts7">#REF!</definedName>
    <definedName name="________ts8" localSheetId="8">#REF!</definedName>
    <definedName name="________ts8" localSheetId="10">#REF!</definedName>
    <definedName name="________ts8" localSheetId="11">#REF!</definedName>
    <definedName name="________ts8">#REF!</definedName>
    <definedName name="________ts9" localSheetId="8">#REF!</definedName>
    <definedName name="________ts9" localSheetId="10">#REF!</definedName>
    <definedName name="________ts9" localSheetId="11">#REF!</definedName>
    <definedName name="________ts9">#REF!</definedName>
    <definedName name="______kin1" localSheetId="8">#REF!</definedName>
    <definedName name="______kin1" localSheetId="10">#REF!</definedName>
    <definedName name="______kin1" localSheetId="11">#REF!</definedName>
    <definedName name="______kin1">#REF!</definedName>
    <definedName name="______sch1" localSheetId="8">#REF!</definedName>
    <definedName name="______sch1" localSheetId="10">#REF!</definedName>
    <definedName name="______sch1" localSheetId="11">#REF!</definedName>
    <definedName name="______sch1">#REF!</definedName>
    <definedName name="______sch11" localSheetId="8">#REF!</definedName>
    <definedName name="______sch11" localSheetId="10">#REF!</definedName>
    <definedName name="______sch11" localSheetId="11">#REF!</definedName>
    <definedName name="______sch11">#REF!</definedName>
    <definedName name="______sch2" localSheetId="8">#REF!</definedName>
    <definedName name="______sch2" localSheetId="10">#REF!</definedName>
    <definedName name="______sch2" localSheetId="11">#REF!</definedName>
    <definedName name="______sch2">#REF!</definedName>
    <definedName name="______sch3" localSheetId="8">#REF!</definedName>
    <definedName name="______sch3" localSheetId="10">#REF!</definedName>
    <definedName name="______sch3" localSheetId="11">#REF!</definedName>
    <definedName name="______sch3">#REF!</definedName>
    <definedName name="______sch4" localSheetId="8">#REF!</definedName>
    <definedName name="______sch4" localSheetId="10">#REF!</definedName>
    <definedName name="______sch4" localSheetId="11">#REF!</definedName>
    <definedName name="______sch4">#REF!</definedName>
    <definedName name="______sch5" localSheetId="8">#REF!</definedName>
    <definedName name="______sch5" localSheetId="10">#REF!</definedName>
    <definedName name="______sch5" localSheetId="11">#REF!</definedName>
    <definedName name="______sch5">#REF!</definedName>
    <definedName name="______sch6" localSheetId="8">#REF!</definedName>
    <definedName name="______sch6" localSheetId="10">#REF!</definedName>
    <definedName name="______sch6" localSheetId="11">#REF!</definedName>
    <definedName name="______sch6">#REF!</definedName>
    <definedName name="______sch7" localSheetId="8">#REF!</definedName>
    <definedName name="______sch7" localSheetId="10">#REF!</definedName>
    <definedName name="______sch7" localSheetId="11">#REF!</definedName>
    <definedName name="______sch7">#REF!</definedName>
    <definedName name="______sch8" localSheetId="8">#REF!</definedName>
    <definedName name="______sch8" localSheetId="10">#REF!</definedName>
    <definedName name="______sch8" localSheetId="11">#REF!</definedName>
    <definedName name="______sch8">#REF!</definedName>
    <definedName name="______sch9" localSheetId="8">#REF!</definedName>
    <definedName name="______sch9" localSheetId="10">#REF!</definedName>
    <definedName name="______sch9" localSheetId="11">#REF!</definedName>
    <definedName name="______sch9">#REF!</definedName>
    <definedName name="______ti1" localSheetId="8">#REF!</definedName>
    <definedName name="______ti1" localSheetId="10">#REF!</definedName>
    <definedName name="______ti1" localSheetId="11">#REF!</definedName>
    <definedName name="______ti1">#REF!</definedName>
    <definedName name="______ti11" localSheetId="8">#REF!</definedName>
    <definedName name="______ti11" localSheetId="10">#REF!</definedName>
    <definedName name="______ti11" localSheetId="11">#REF!</definedName>
    <definedName name="______ti11">#REF!</definedName>
    <definedName name="______ti2" localSheetId="8">#REF!</definedName>
    <definedName name="______ti2" localSheetId="10">#REF!</definedName>
    <definedName name="______ti2" localSheetId="11">#REF!</definedName>
    <definedName name="______ti2">#REF!</definedName>
    <definedName name="______ti3" localSheetId="8">#REF!</definedName>
    <definedName name="______ti3" localSheetId="10">#REF!</definedName>
    <definedName name="______ti3" localSheetId="11">#REF!</definedName>
    <definedName name="______ti3">#REF!</definedName>
    <definedName name="______ti4" localSheetId="8">#REF!</definedName>
    <definedName name="______ti4" localSheetId="10">#REF!</definedName>
    <definedName name="______ti4" localSheetId="11">#REF!</definedName>
    <definedName name="______ti4">#REF!</definedName>
    <definedName name="______ti5" localSheetId="8">#REF!</definedName>
    <definedName name="______ti5" localSheetId="10">#REF!</definedName>
    <definedName name="______ti5" localSheetId="11">#REF!</definedName>
    <definedName name="______ti5">#REF!</definedName>
    <definedName name="______ti6" localSheetId="8">#REF!</definedName>
    <definedName name="______ti6" localSheetId="10">#REF!</definedName>
    <definedName name="______ti6" localSheetId="11">#REF!</definedName>
    <definedName name="______ti6">#REF!</definedName>
    <definedName name="______ti7" localSheetId="8">#REF!</definedName>
    <definedName name="______ti7" localSheetId="10">#REF!</definedName>
    <definedName name="______ti7" localSheetId="11">#REF!</definedName>
    <definedName name="______ti7">#REF!</definedName>
    <definedName name="______ti8" localSheetId="8">#REF!</definedName>
    <definedName name="______ti8" localSheetId="10">#REF!</definedName>
    <definedName name="______ti8" localSheetId="11">#REF!</definedName>
    <definedName name="______ti8">#REF!</definedName>
    <definedName name="______ti9" localSheetId="8">#REF!</definedName>
    <definedName name="______ti9" localSheetId="10">#REF!</definedName>
    <definedName name="______ti9" localSheetId="11">#REF!</definedName>
    <definedName name="______ti9">#REF!</definedName>
    <definedName name="______ts1" localSheetId="8">#REF!</definedName>
    <definedName name="______ts1" localSheetId="10">#REF!</definedName>
    <definedName name="______ts1" localSheetId="11">#REF!</definedName>
    <definedName name="______ts1">#REF!</definedName>
    <definedName name="______ts10" localSheetId="8">#REF!</definedName>
    <definedName name="______ts10" localSheetId="10">#REF!</definedName>
    <definedName name="______ts10" localSheetId="11">#REF!</definedName>
    <definedName name="______ts10">#REF!</definedName>
    <definedName name="______ts11" localSheetId="8">#REF!</definedName>
    <definedName name="______ts11" localSheetId="10">#REF!</definedName>
    <definedName name="______ts11" localSheetId="11">#REF!</definedName>
    <definedName name="______ts11">#REF!</definedName>
    <definedName name="______ts2" localSheetId="8">#REF!</definedName>
    <definedName name="______ts2" localSheetId="10">#REF!</definedName>
    <definedName name="______ts2" localSheetId="11">#REF!</definedName>
    <definedName name="______ts2">#REF!</definedName>
    <definedName name="______ts3" localSheetId="8">#REF!</definedName>
    <definedName name="______ts3" localSheetId="10">#REF!</definedName>
    <definedName name="______ts3" localSheetId="11">#REF!</definedName>
    <definedName name="______ts3">#REF!</definedName>
    <definedName name="______ts4" localSheetId="8">#REF!</definedName>
    <definedName name="______ts4" localSheetId="10">#REF!</definedName>
    <definedName name="______ts4" localSheetId="11">#REF!</definedName>
    <definedName name="______ts4">#REF!</definedName>
    <definedName name="______ts5" localSheetId="8">#REF!</definedName>
    <definedName name="______ts5" localSheetId="10">#REF!</definedName>
    <definedName name="______ts5" localSheetId="11">#REF!</definedName>
    <definedName name="______ts5">#REF!</definedName>
    <definedName name="______ts6" localSheetId="8">#REF!</definedName>
    <definedName name="______ts6" localSheetId="10">#REF!</definedName>
    <definedName name="______ts6" localSheetId="11">#REF!</definedName>
    <definedName name="______ts6">#REF!</definedName>
    <definedName name="______ts7" localSheetId="8">#REF!</definedName>
    <definedName name="______ts7" localSheetId="10">#REF!</definedName>
    <definedName name="______ts7" localSheetId="11">#REF!</definedName>
    <definedName name="______ts7">#REF!</definedName>
    <definedName name="______ts8" localSheetId="8">#REF!</definedName>
    <definedName name="______ts8" localSheetId="10">#REF!</definedName>
    <definedName name="______ts8" localSheetId="11">#REF!</definedName>
    <definedName name="______ts8">#REF!</definedName>
    <definedName name="______ts9" localSheetId="8">#REF!</definedName>
    <definedName name="______ts9" localSheetId="10">#REF!</definedName>
    <definedName name="______ts9" localSheetId="11">#REF!</definedName>
    <definedName name="______ts9">#REF!</definedName>
    <definedName name="____kin1" localSheetId="8">#REF!</definedName>
    <definedName name="____kin1" localSheetId="10">#REF!</definedName>
    <definedName name="____kin1" localSheetId="11">#REF!</definedName>
    <definedName name="____kin1">#REF!</definedName>
    <definedName name="____sch1" localSheetId="8">#REF!</definedName>
    <definedName name="____sch1" localSheetId="10">#REF!</definedName>
    <definedName name="____sch1" localSheetId="11">#REF!</definedName>
    <definedName name="____sch1">#REF!</definedName>
    <definedName name="____sch11" localSheetId="8">#REF!</definedName>
    <definedName name="____sch11" localSheetId="10">#REF!</definedName>
    <definedName name="____sch11" localSheetId="11">#REF!</definedName>
    <definedName name="____sch11">#REF!</definedName>
    <definedName name="____sch2" localSheetId="8">#REF!</definedName>
    <definedName name="____sch2" localSheetId="10">#REF!</definedName>
    <definedName name="____sch2" localSheetId="11">#REF!</definedName>
    <definedName name="____sch2">#REF!</definedName>
    <definedName name="____sch3" localSheetId="8">#REF!</definedName>
    <definedName name="____sch3" localSheetId="10">#REF!</definedName>
    <definedName name="____sch3" localSheetId="11">#REF!</definedName>
    <definedName name="____sch3">#REF!</definedName>
    <definedName name="____sch4" localSheetId="8">#REF!</definedName>
    <definedName name="____sch4" localSheetId="10">#REF!</definedName>
    <definedName name="____sch4" localSheetId="11">#REF!</definedName>
    <definedName name="____sch4">#REF!</definedName>
    <definedName name="____sch5" localSheetId="8">#REF!</definedName>
    <definedName name="____sch5" localSheetId="10">#REF!</definedName>
    <definedName name="____sch5" localSheetId="11">#REF!</definedName>
    <definedName name="____sch5">#REF!</definedName>
    <definedName name="____sch6" localSheetId="8">#REF!</definedName>
    <definedName name="____sch6" localSheetId="10">#REF!</definedName>
    <definedName name="____sch6" localSheetId="11">#REF!</definedName>
    <definedName name="____sch6">#REF!</definedName>
    <definedName name="____sch7" localSheetId="8">#REF!</definedName>
    <definedName name="____sch7" localSheetId="10">#REF!</definedName>
    <definedName name="____sch7" localSheetId="11">#REF!</definedName>
    <definedName name="____sch7">#REF!</definedName>
    <definedName name="____sch8" localSheetId="8">#REF!</definedName>
    <definedName name="____sch8" localSheetId="10">#REF!</definedName>
    <definedName name="____sch8" localSheetId="11">#REF!</definedName>
    <definedName name="____sch8">#REF!</definedName>
    <definedName name="____sch9" localSheetId="8">#REF!</definedName>
    <definedName name="____sch9" localSheetId="10">#REF!</definedName>
    <definedName name="____sch9" localSheetId="11">#REF!</definedName>
    <definedName name="____sch9">#REF!</definedName>
    <definedName name="____ti1" localSheetId="8">#REF!</definedName>
    <definedName name="____ti1" localSheetId="10">#REF!</definedName>
    <definedName name="____ti1" localSheetId="11">#REF!</definedName>
    <definedName name="____ti1">#REF!</definedName>
    <definedName name="____ti11" localSheetId="8">#REF!</definedName>
    <definedName name="____ti11" localSheetId="10">#REF!</definedName>
    <definedName name="____ti11" localSheetId="11">#REF!</definedName>
    <definedName name="____ti11">#REF!</definedName>
    <definedName name="____ti2" localSheetId="8">#REF!</definedName>
    <definedName name="____ti2" localSheetId="10">#REF!</definedName>
    <definedName name="____ti2" localSheetId="11">#REF!</definedName>
    <definedName name="____ti2">#REF!</definedName>
    <definedName name="____ti3" localSheetId="8">#REF!</definedName>
    <definedName name="____ti3" localSheetId="10">#REF!</definedName>
    <definedName name="____ti3" localSheetId="11">#REF!</definedName>
    <definedName name="____ti3">#REF!</definedName>
    <definedName name="____ti4" localSheetId="8">#REF!</definedName>
    <definedName name="____ti4" localSheetId="10">#REF!</definedName>
    <definedName name="____ti4" localSheetId="11">#REF!</definedName>
    <definedName name="____ti4">#REF!</definedName>
    <definedName name="____ti5" localSheetId="8">#REF!</definedName>
    <definedName name="____ti5" localSheetId="10">#REF!</definedName>
    <definedName name="____ti5" localSheetId="11">#REF!</definedName>
    <definedName name="____ti5">#REF!</definedName>
    <definedName name="____ti6" localSheetId="8">#REF!</definedName>
    <definedName name="____ti6" localSheetId="10">#REF!</definedName>
    <definedName name="____ti6" localSheetId="11">#REF!</definedName>
    <definedName name="____ti6">#REF!</definedName>
    <definedName name="____ti7" localSheetId="8">#REF!</definedName>
    <definedName name="____ti7" localSheetId="10">#REF!</definedName>
    <definedName name="____ti7" localSheetId="11">#REF!</definedName>
    <definedName name="____ti7">#REF!</definedName>
    <definedName name="____ti8" localSheetId="8">#REF!</definedName>
    <definedName name="____ti8" localSheetId="10">#REF!</definedName>
    <definedName name="____ti8" localSheetId="11">#REF!</definedName>
    <definedName name="____ti8">#REF!</definedName>
    <definedName name="____ti9" localSheetId="8">#REF!</definedName>
    <definedName name="____ti9" localSheetId="10">#REF!</definedName>
    <definedName name="____ti9" localSheetId="11">#REF!</definedName>
    <definedName name="____ti9">#REF!</definedName>
    <definedName name="____ts1" localSheetId="8">#REF!</definedName>
    <definedName name="____ts1" localSheetId="10">#REF!</definedName>
    <definedName name="____ts1" localSheetId="11">#REF!</definedName>
    <definedName name="____ts1">#REF!</definedName>
    <definedName name="____ts10" localSheetId="8">#REF!</definedName>
    <definedName name="____ts10" localSheetId="10">#REF!</definedName>
    <definedName name="____ts10" localSheetId="11">#REF!</definedName>
    <definedName name="____ts10">#REF!</definedName>
    <definedName name="____ts11" localSheetId="8">#REF!</definedName>
    <definedName name="____ts11" localSheetId="10">#REF!</definedName>
    <definedName name="____ts11" localSheetId="11">#REF!</definedName>
    <definedName name="____ts11">#REF!</definedName>
    <definedName name="____ts2" localSheetId="8">#REF!</definedName>
    <definedName name="____ts2" localSheetId="10">#REF!</definedName>
    <definedName name="____ts2" localSheetId="11">#REF!</definedName>
    <definedName name="____ts2">#REF!</definedName>
    <definedName name="____ts3" localSheetId="8">#REF!</definedName>
    <definedName name="____ts3" localSheetId="10">#REF!</definedName>
    <definedName name="____ts3" localSheetId="11">#REF!</definedName>
    <definedName name="____ts3">#REF!</definedName>
    <definedName name="____ts4" localSheetId="8">#REF!</definedName>
    <definedName name="____ts4" localSheetId="10">#REF!</definedName>
    <definedName name="____ts4" localSheetId="11">#REF!</definedName>
    <definedName name="____ts4">#REF!</definedName>
    <definedName name="____ts5" localSheetId="8">#REF!</definedName>
    <definedName name="____ts5" localSheetId="10">#REF!</definedName>
    <definedName name="____ts5" localSheetId="11">#REF!</definedName>
    <definedName name="____ts5">#REF!</definedName>
    <definedName name="____ts6" localSheetId="8">#REF!</definedName>
    <definedName name="____ts6" localSheetId="10">#REF!</definedName>
    <definedName name="____ts6" localSheetId="11">#REF!</definedName>
    <definedName name="____ts6">#REF!</definedName>
    <definedName name="____ts7" localSheetId="8">#REF!</definedName>
    <definedName name="____ts7" localSheetId="10">#REF!</definedName>
    <definedName name="____ts7" localSheetId="11">#REF!</definedName>
    <definedName name="____ts7">#REF!</definedName>
    <definedName name="____ts8" localSheetId="8">#REF!</definedName>
    <definedName name="____ts8" localSheetId="10">#REF!</definedName>
    <definedName name="____ts8" localSheetId="11">#REF!</definedName>
    <definedName name="____ts8">#REF!</definedName>
    <definedName name="____ts9" localSheetId="8">#REF!</definedName>
    <definedName name="____ts9" localSheetId="10">#REF!</definedName>
    <definedName name="____ts9" localSheetId="11">#REF!</definedName>
    <definedName name="____ts9">#REF!</definedName>
    <definedName name="___kin1" localSheetId="8">#REF!</definedName>
    <definedName name="___kin1" localSheetId="10">#REF!</definedName>
    <definedName name="___kin1" localSheetId="11">#REF!</definedName>
    <definedName name="___kin1">#REF!</definedName>
    <definedName name="___sch1" localSheetId="8">#REF!</definedName>
    <definedName name="___sch1" localSheetId="10">#REF!</definedName>
    <definedName name="___sch1" localSheetId="11">#REF!</definedName>
    <definedName name="___sch1">#REF!</definedName>
    <definedName name="___sch11" localSheetId="8">#REF!</definedName>
    <definedName name="___sch11" localSheetId="10">#REF!</definedName>
    <definedName name="___sch11" localSheetId="11">#REF!</definedName>
    <definedName name="___sch11">#REF!</definedName>
    <definedName name="___sch2" localSheetId="8">#REF!</definedName>
    <definedName name="___sch2" localSheetId="10">#REF!</definedName>
    <definedName name="___sch2" localSheetId="11">#REF!</definedName>
    <definedName name="___sch2">#REF!</definedName>
    <definedName name="___sch3" localSheetId="8">#REF!</definedName>
    <definedName name="___sch3" localSheetId="10">#REF!</definedName>
    <definedName name="___sch3" localSheetId="11">#REF!</definedName>
    <definedName name="___sch3">#REF!</definedName>
    <definedName name="___sch4" localSheetId="8">#REF!</definedName>
    <definedName name="___sch4" localSheetId="10">#REF!</definedName>
    <definedName name="___sch4" localSheetId="11">#REF!</definedName>
    <definedName name="___sch4">#REF!</definedName>
    <definedName name="___sch5" localSheetId="8">#REF!</definedName>
    <definedName name="___sch5" localSheetId="10">#REF!</definedName>
    <definedName name="___sch5" localSheetId="11">#REF!</definedName>
    <definedName name="___sch5">#REF!</definedName>
    <definedName name="___sch6" localSheetId="8">#REF!</definedName>
    <definedName name="___sch6" localSheetId="10">#REF!</definedName>
    <definedName name="___sch6" localSheetId="11">#REF!</definedName>
    <definedName name="___sch6">#REF!</definedName>
    <definedName name="___sch7" localSheetId="8">#REF!</definedName>
    <definedName name="___sch7" localSheetId="10">#REF!</definedName>
    <definedName name="___sch7" localSheetId="11">#REF!</definedName>
    <definedName name="___sch7">#REF!</definedName>
    <definedName name="___sch8" localSheetId="8">#REF!</definedName>
    <definedName name="___sch8" localSheetId="10">#REF!</definedName>
    <definedName name="___sch8" localSheetId="11">#REF!</definedName>
    <definedName name="___sch8">#REF!</definedName>
    <definedName name="___sch9" localSheetId="8">#REF!</definedName>
    <definedName name="___sch9" localSheetId="10">#REF!</definedName>
    <definedName name="___sch9" localSheetId="11">#REF!</definedName>
    <definedName name="___sch9">#REF!</definedName>
    <definedName name="___ti1" localSheetId="8">#REF!</definedName>
    <definedName name="___ti1" localSheetId="10">#REF!</definedName>
    <definedName name="___ti1" localSheetId="11">#REF!</definedName>
    <definedName name="___ti1">#REF!</definedName>
    <definedName name="___ti11" localSheetId="8">#REF!</definedName>
    <definedName name="___ti11" localSheetId="10">#REF!</definedName>
    <definedName name="___ti11" localSheetId="11">#REF!</definedName>
    <definedName name="___ti11">#REF!</definedName>
    <definedName name="___ti2" localSheetId="8">#REF!</definedName>
    <definedName name="___ti2" localSheetId="10">#REF!</definedName>
    <definedName name="___ti2" localSheetId="11">#REF!</definedName>
    <definedName name="___ti2">#REF!</definedName>
    <definedName name="___ti3" localSheetId="8">#REF!</definedName>
    <definedName name="___ti3" localSheetId="10">#REF!</definedName>
    <definedName name="___ti3" localSheetId="11">#REF!</definedName>
    <definedName name="___ti3">#REF!</definedName>
    <definedName name="___ti4" localSheetId="8">#REF!</definedName>
    <definedName name="___ti4" localSheetId="10">#REF!</definedName>
    <definedName name="___ti4" localSheetId="11">#REF!</definedName>
    <definedName name="___ti4">#REF!</definedName>
    <definedName name="___ti5" localSheetId="8">#REF!</definedName>
    <definedName name="___ti5" localSheetId="10">#REF!</definedName>
    <definedName name="___ti5" localSheetId="11">#REF!</definedName>
    <definedName name="___ti5">#REF!</definedName>
    <definedName name="___ti6" localSheetId="8">#REF!</definedName>
    <definedName name="___ti6" localSheetId="10">#REF!</definedName>
    <definedName name="___ti6" localSheetId="11">#REF!</definedName>
    <definedName name="___ti6">#REF!</definedName>
    <definedName name="___ti7" localSheetId="8">#REF!</definedName>
    <definedName name="___ti7" localSheetId="10">#REF!</definedName>
    <definedName name="___ti7" localSheetId="11">#REF!</definedName>
    <definedName name="___ti7">#REF!</definedName>
    <definedName name="___ti8" localSheetId="8">#REF!</definedName>
    <definedName name="___ti8" localSheetId="10">#REF!</definedName>
    <definedName name="___ti8" localSheetId="11">#REF!</definedName>
    <definedName name="___ti8">#REF!</definedName>
    <definedName name="___ti9" localSheetId="8">#REF!</definedName>
    <definedName name="___ti9" localSheetId="10">#REF!</definedName>
    <definedName name="___ti9" localSheetId="11">#REF!</definedName>
    <definedName name="___ti9">#REF!</definedName>
    <definedName name="___ts1" localSheetId="8">#REF!</definedName>
    <definedName name="___ts1" localSheetId="10">#REF!</definedName>
    <definedName name="___ts1" localSheetId="11">#REF!</definedName>
    <definedName name="___ts1">#REF!</definedName>
    <definedName name="___ts10" localSheetId="8">#REF!</definedName>
    <definedName name="___ts10" localSheetId="10">#REF!</definedName>
    <definedName name="___ts10" localSheetId="11">#REF!</definedName>
    <definedName name="___ts10">#REF!</definedName>
    <definedName name="___ts11" localSheetId="8">#REF!</definedName>
    <definedName name="___ts11" localSheetId="10">#REF!</definedName>
    <definedName name="___ts11" localSheetId="11">#REF!</definedName>
    <definedName name="___ts11">#REF!</definedName>
    <definedName name="___ts2" localSheetId="8">#REF!</definedName>
    <definedName name="___ts2" localSheetId="10">#REF!</definedName>
    <definedName name="___ts2" localSheetId="11">#REF!</definedName>
    <definedName name="___ts2">#REF!</definedName>
    <definedName name="___ts3" localSheetId="8">#REF!</definedName>
    <definedName name="___ts3" localSheetId="10">#REF!</definedName>
    <definedName name="___ts3" localSheetId="11">#REF!</definedName>
    <definedName name="___ts3">#REF!</definedName>
    <definedName name="___ts4" localSheetId="8">#REF!</definedName>
    <definedName name="___ts4" localSheetId="10">#REF!</definedName>
    <definedName name="___ts4" localSheetId="11">#REF!</definedName>
    <definedName name="___ts4">#REF!</definedName>
    <definedName name="___ts5" localSheetId="8">#REF!</definedName>
    <definedName name="___ts5" localSheetId="10">#REF!</definedName>
    <definedName name="___ts5" localSheetId="11">#REF!</definedName>
    <definedName name="___ts5">#REF!</definedName>
    <definedName name="___ts6" localSheetId="8">#REF!</definedName>
    <definedName name="___ts6" localSheetId="10">#REF!</definedName>
    <definedName name="___ts6" localSheetId="11">#REF!</definedName>
    <definedName name="___ts6">#REF!</definedName>
    <definedName name="___ts7" localSheetId="8">#REF!</definedName>
    <definedName name="___ts7" localSheetId="10">#REF!</definedName>
    <definedName name="___ts7" localSheetId="11">#REF!</definedName>
    <definedName name="___ts7">#REF!</definedName>
    <definedName name="___ts8" localSheetId="8">#REF!</definedName>
    <definedName name="___ts8" localSheetId="10">#REF!</definedName>
    <definedName name="___ts8" localSheetId="11">#REF!</definedName>
    <definedName name="___ts8">#REF!</definedName>
    <definedName name="___ts9" localSheetId="8">#REF!</definedName>
    <definedName name="___ts9" localSheetId="10">#REF!</definedName>
    <definedName name="___ts9" localSheetId="11">#REF!</definedName>
    <definedName name="___ts9">#REF!</definedName>
    <definedName name="__kin1" localSheetId="8">#REF!</definedName>
    <definedName name="__kin1" localSheetId="10">#REF!</definedName>
    <definedName name="__kin1" localSheetId="11">#REF!</definedName>
    <definedName name="__kin1">#REF!</definedName>
    <definedName name="__sch1" localSheetId="8">#REF!</definedName>
    <definedName name="__sch1" localSheetId="10">#REF!</definedName>
    <definedName name="__sch1" localSheetId="11">#REF!</definedName>
    <definedName name="__sch1">#REF!</definedName>
    <definedName name="__sch11" localSheetId="8">#REF!</definedName>
    <definedName name="__sch11" localSheetId="10">#REF!</definedName>
    <definedName name="__sch11" localSheetId="11">#REF!</definedName>
    <definedName name="__sch11">#REF!</definedName>
    <definedName name="__sch2" localSheetId="8">#REF!</definedName>
    <definedName name="__sch2" localSheetId="10">#REF!</definedName>
    <definedName name="__sch2" localSheetId="11">#REF!</definedName>
    <definedName name="__sch2">#REF!</definedName>
    <definedName name="__sch3" localSheetId="8">#REF!</definedName>
    <definedName name="__sch3" localSheetId="10">#REF!</definedName>
    <definedName name="__sch3" localSheetId="11">#REF!</definedName>
    <definedName name="__sch3">#REF!</definedName>
    <definedName name="__sch4" localSheetId="8">#REF!</definedName>
    <definedName name="__sch4" localSheetId="10">#REF!</definedName>
    <definedName name="__sch4" localSheetId="11">#REF!</definedName>
    <definedName name="__sch4">#REF!</definedName>
    <definedName name="__sch5" localSheetId="8">#REF!</definedName>
    <definedName name="__sch5" localSheetId="10">#REF!</definedName>
    <definedName name="__sch5" localSheetId="11">#REF!</definedName>
    <definedName name="__sch5">#REF!</definedName>
    <definedName name="__sch6" localSheetId="8">#REF!</definedName>
    <definedName name="__sch6" localSheetId="10">#REF!</definedName>
    <definedName name="__sch6" localSheetId="11">#REF!</definedName>
    <definedName name="__sch6">#REF!</definedName>
    <definedName name="__sch7" localSheetId="8">#REF!</definedName>
    <definedName name="__sch7" localSheetId="10">#REF!</definedName>
    <definedName name="__sch7" localSheetId="11">#REF!</definedName>
    <definedName name="__sch7">#REF!</definedName>
    <definedName name="__sch8" localSheetId="8">#REF!</definedName>
    <definedName name="__sch8" localSheetId="10">#REF!</definedName>
    <definedName name="__sch8" localSheetId="11">#REF!</definedName>
    <definedName name="__sch8">#REF!</definedName>
    <definedName name="__sch9" localSheetId="8">#REF!</definedName>
    <definedName name="__sch9" localSheetId="10">#REF!</definedName>
    <definedName name="__sch9" localSheetId="11">#REF!</definedName>
    <definedName name="__sch9">#REF!</definedName>
    <definedName name="__tc1" localSheetId="8">#REF!</definedName>
    <definedName name="__tc1" localSheetId="10">#REF!</definedName>
    <definedName name="__tc1" localSheetId="11">#REF!</definedName>
    <definedName name="__tc1">#REF!</definedName>
    <definedName name="__ti1" localSheetId="8">#REF!</definedName>
    <definedName name="__ti1" localSheetId="10">#REF!</definedName>
    <definedName name="__ti1" localSheetId="11">#REF!</definedName>
    <definedName name="__ti1">#REF!</definedName>
    <definedName name="__ti11" localSheetId="8">#REF!</definedName>
    <definedName name="__ti11" localSheetId="10">#REF!</definedName>
    <definedName name="__ti11" localSheetId="11">#REF!</definedName>
    <definedName name="__ti11">#REF!</definedName>
    <definedName name="__ti2" localSheetId="8">#REF!</definedName>
    <definedName name="__ti2" localSheetId="10">#REF!</definedName>
    <definedName name="__ti2" localSheetId="11">#REF!</definedName>
    <definedName name="__ti2">#REF!</definedName>
    <definedName name="__ti3" localSheetId="8">#REF!</definedName>
    <definedName name="__ti3" localSheetId="10">#REF!</definedName>
    <definedName name="__ti3" localSheetId="11">#REF!</definedName>
    <definedName name="__ti3">#REF!</definedName>
    <definedName name="__ti4" localSheetId="8">#REF!</definedName>
    <definedName name="__ti4" localSheetId="10">#REF!</definedName>
    <definedName name="__ti4" localSheetId="11">#REF!</definedName>
    <definedName name="__ti4">#REF!</definedName>
    <definedName name="__ti5" localSheetId="8">#REF!</definedName>
    <definedName name="__ti5" localSheetId="10">#REF!</definedName>
    <definedName name="__ti5" localSheetId="11">#REF!</definedName>
    <definedName name="__ti5">#REF!</definedName>
    <definedName name="__ti6" localSheetId="8">#REF!</definedName>
    <definedName name="__ti6" localSheetId="10">#REF!</definedName>
    <definedName name="__ti6" localSheetId="11">#REF!</definedName>
    <definedName name="__ti6">#REF!</definedName>
    <definedName name="__ti7" localSheetId="8">#REF!</definedName>
    <definedName name="__ti7" localSheetId="10">#REF!</definedName>
    <definedName name="__ti7" localSheetId="11">#REF!</definedName>
    <definedName name="__ti7">#REF!</definedName>
    <definedName name="__ti8" localSheetId="8">#REF!</definedName>
    <definedName name="__ti8" localSheetId="10">#REF!</definedName>
    <definedName name="__ti8" localSheetId="11">#REF!</definedName>
    <definedName name="__ti8">#REF!</definedName>
    <definedName name="__ti9" localSheetId="8">#REF!</definedName>
    <definedName name="__ti9" localSheetId="10">#REF!</definedName>
    <definedName name="__ti9" localSheetId="11">#REF!</definedName>
    <definedName name="__ti9">#REF!</definedName>
    <definedName name="__ts1" localSheetId="8">#REF!</definedName>
    <definedName name="__ts1" localSheetId="10">#REF!</definedName>
    <definedName name="__ts1" localSheetId="11">#REF!</definedName>
    <definedName name="__ts1">#REF!</definedName>
    <definedName name="__ts10" localSheetId="8">#REF!</definedName>
    <definedName name="__ts10" localSheetId="10">#REF!</definedName>
    <definedName name="__ts10" localSheetId="11">#REF!</definedName>
    <definedName name="__ts10">#REF!</definedName>
    <definedName name="__ts11" localSheetId="8">#REF!</definedName>
    <definedName name="__ts11" localSheetId="10">#REF!</definedName>
    <definedName name="__ts11" localSheetId="11">#REF!</definedName>
    <definedName name="__ts11">#REF!</definedName>
    <definedName name="__ts2" localSheetId="8">#REF!</definedName>
    <definedName name="__ts2" localSheetId="10">#REF!</definedName>
    <definedName name="__ts2" localSheetId="11">#REF!</definedName>
    <definedName name="__ts2">#REF!</definedName>
    <definedName name="__ts3" localSheetId="8">#REF!</definedName>
    <definedName name="__ts3" localSheetId="10">#REF!</definedName>
    <definedName name="__ts3" localSheetId="11">#REF!</definedName>
    <definedName name="__ts3">#REF!</definedName>
    <definedName name="__ts4" localSheetId="8">#REF!</definedName>
    <definedName name="__ts4" localSheetId="10">#REF!</definedName>
    <definedName name="__ts4" localSheetId="11">#REF!</definedName>
    <definedName name="__ts4">#REF!</definedName>
    <definedName name="__ts5" localSheetId="8">#REF!</definedName>
    <definedName name="__ts5" localSheetId="10">#REF!</definedName>
    <definedName name="__ts5" localSheetId="11">#REF!</definedName>
    <definedName name="__ts5">#REF!</definedName>
    <definedName name="__ts6" localSheetId="8">#REF!</definedName>
    <definedName name="__ts6" localSheetId="10">#REF!</definedName>
    <definedName name="__ts6" localSheetId="11">#REF!</definedName>
    <definedName name="__ts6">#REF!</definedName>
    <definedName name="__ts7" localSheetId="8">#REF!</definedName>
    <definedName name="__ts7" localSheetId="10">#REF!</definedName>
    <definedName name="__ts7" localSheetId="11">#REF!</definedName>
    <definedName name="__ts7">#REF!</definedName>
    <definedName name="__ts8" localSheetId="8">#REF!</definedName>
    <definedName name="__ts8" localSheetId="10">#REF!</definedName>
    <definedName name="__ts8" localSheetId="11">#REF!</definedName>
    <definedName name="__ts8">#REF!</definedName>
    <definedName name="__ts9" localSheetId="8">#REF!</definedName>
    <definedName name="__ts9" localSheetId="10">#REF!</definedName>
    <definedName name="__ts9" localSheetId="11">#REF!</definedName>
    <definedName name="__ts9">#REF!</definedName>
    <definedName name="_AUTOEXEC" localSheetId="8">#REF!</definedName>
    <definedName name="_AUTOEXEC" localSheetId="10">#REF!</definedName>
    <definedName name="_AUTOEXEC" localSheetId="11">#REF!</definedName>
    <definedName name="_AUTOEXEC">#REF!</definedName>
    <definedName name="_k" localSheetId="8">#REF!</definedName>
    <definedName name="_k" localSheetId="10">#REF!</definedName>
    <definedName name="_k" localSheetId="11">#REF!</definedName>
    <definedName name="_k">#REF!</definedName>
    <definedName name="_kin1" localSheetId="8">#REF!</definedName>
    <definedName name="_kin1" localSheetId="10">#REF!</definedName>
    <definedName name="_kin1" localSheetId="11">#REF!</definedName>
    <definedName name="_kin1">#REF!</definedName>
    <definedName name="_m" localSheetId="8">#REF!</definedName>
    <definedName name="_m" localSheetId="10">#REF!</definedName>
    <definedName name="_m" localSheetId="11">#REF!</definedName>
    <definedName name="_m">#REF!</definedName>
    <definedName name="_s" localSheetId="8">#REF!</definedName>
    <definedName name="_s" localSheetId="10">#REF!</definedName>
    <definedName name="_s" localSheetId="11">#REF!</definedName>
    <definedName name="_s">#REF!</definedName>
    <definedName name="_sch1" localSheetId="8">#REF!</definedName>
    <definedName name="_sch1" localSheetId="10">#REF!</definedName>
    <definedName name="_sch1" localSheetId="11">#REF!</definedName>
    <definedName name="_sch1">#REF!</definedName>
    <definedName name="_sch11" localSheetId="8">#REF!</definedName>
    <definedName name="_sch11" localSheetId="10">#REF!</definedName>
    <definedName name="_sch11" localSheetId="11">#REF!</definedName>
    <definedName name="_sch11">#REF!</definedName>
    <definedName name="_sch2" localSheetId="8">#REF!</definedName>
    <definedName name="_sch2" localSheetId="10">#REF!</definedName>
    <definedName name="_sch2" localSheetId="11">#REF!</definedName>
    <definedName name="_sch2">#REF!</definedName>
    <definedName name="_sch3" localSheetId="8">#REF!</definedName>
    <definedName name="_sch3" localSheetId="10">#REF!</definedName>
    <definedName name="_sch3" localSheetId="11">#REF!</definedName>
    <definedName name="_sch3">#REF!</definedName>
    <definedName name="_sch4" localSheetId="8">#REF!</definedName>
    <definedName name="_sch4" localSheetId="10">#REF!</definedName>
    <definedName name="_sch4" localSheetId="11">#REF!</definedName>
    <definedName name="_sch4">#REF!</definedName>
    <definedName name="_sch5" localSheetId="8">#REF!</definedName>
    <definedName name="_sch5" localSheetId="10">#REF!</definedName>
    <definedName name="_sch5" localSheetId="11">#REF!</definedName>
    <definedName name="_sch5">#REF!</definedName>
    <definedName name="_sch6" localSheetId="8">#REF!</definedName>
    <definedName name="_sch6" localSheetId="10">#REF!</definedName>
    <definedName name="_sch6" localSheetId="11">#REF!</definedName>
    <definedName name="_sch6">#REF!</definedName>
    <definedName name="_sch7" localSheetId="8">#REF!</definedName>
    <definedName name="_sch7" localSheetId="10">#REF!</definedName>
    <definedName name="_sch7" localSheetId="11">#REF!</definedName>
    <definedName name="_sch7">#REF!</definedName>
    <definedName name="_sch8" localSheetId="8">#REF!</definedName>
    <definedName name="_sch8" localSheetId="10">#REF!</definedName>
    <definedName name="_sch8" localSheetId="11">#REF!</definedName>
    <definedName name="_sch8">#REF!</definedName>
    <definedName name="_sch9" localSheetId="8">#REF!</definedName>
    <definedName name="_sch9" localSheetId="10">#REF!</definedName>
    <definedName name="_sch9" localSheetId="11">#REF!</definedName>
    <definedName name="_sch9">#REF!</definedName>
    <definedName name="_ti1" localSheetId="8">#REF!</definedName>
    <definedName name="_ti1" localSheetId="10">#REF!</definedName>
    <definedName name="_ti1" localSheetId="11">#REF!</definedName>
    <definedName name="_ti1">#REF!</definedName>
    <definedName name="_ti11" localSheetId="8">#REF!</definedName>
    <definedName name="_ti11" localSheetId="10">#REF!</definedName>
    <definedName name="_ti11" localSheetId="11">#REF!</definedName>
    <definedName name="_ti11">#REF!</definedName>
    <definedName name="_ti2" localSheetId="8">#REF!</definedName>
    <definedName name="_ti2" localSheetId="10">#REF!</definedName>
    <definedName name="_ti2" localSheetId="11">#REF!</definedName>
    <definedName name="_ti2">#REF!</definedName>
    <definedName name="_ti3" localSheetId="8">#REF!</definedName>
    <definedName name="_ti3" localSheetId="10">#REF!</definedName>
    <definedName name="_ti3" localSheetId="11">#REF!</definedName>
    <definedName name="_ti3">#REF!</definedName>
    <definedName name="_ti4" localSheetId="8">#REF!</definedName>
    <definedName name="_ti4" localSheetId="10">#REF!</definedName>
    <definedName name="_ti4" localSheetId="11">#REF!</definedName>
    <definedName name="_ti4">#REF!</definedName>
    <definedName name="_ti5" localSheetId="8">#REF!</definedName>
    <definedName name="_ti5" localSheetId="10">#REF!</definedName>
    <definedName name="_ti5" localSheetId="11">#REF!</definedName>
    <definedName name="_ti5">#REF!</definedName>
    <definedName name="_ti6" localSheetId="8">#REF!</definedName>
    <definedName name="_ti6" localSheetId="10">#REF!</definedName>
    <definedName name="_ti6" localSheetId="11">#REF!</definedName>
    <definedName name="_ti6">#REF!</definedName>
    <definedName name="_ti7" localSheetId="8">#REF!</definedName>
    <definedName name="_ti7" localSheetId="10">#REF!</definedName>
    <definedName name="_ti7" localSheetId="11">#REF!</definedName>
    <definedName name="_ti7">#REF!</definedName>
    <definedName name="_ti8" localSheetId="8">#REF!</definedName>
    <definedName name="_ti8" localSheetId="10">#REF!</definedName>
    <definedName name="_ti8" localSheetId="11">#REF!</definedName>
    <definedName name="_ti8">#REF!</definedName>
    <definedName name="_ti9" localSheetId="8">#REF!</definedName>
    <definedName name="_ti9" localSheetId="10">#REF!</definedName>
    <definedName name="_ti9" localSheetId="11">#REF!</definedName>
    <definedName name="_ti9">#REF!</definedName>
    <definedName name="_ts1" localSheetId="8">#REF!</definedName>
    <definedName name="_ts1" localSheetId="10">#REF!</definedName>
    <definedName name="_ts1" localSheetId="11">#REF!</definedName>
    <definedName name="_ts1">#REF!</definedName>
    <definedName name="_ts10" localSheetId="8">#REF!</definedName>
    <definedName name="_ts10" localSheetId="10">#REF!</definedName>
    <definedName name="_ts10" localSheetId="11">#REF!</definedName>
    <definedName name="_ts10">#REF!</definedName>
    <definedName name="_ts11" localSheetId="8">#REF!</definedName>
    <definedName name="_ts11" localSheetId="10">#REF!</definedName>
    <definedName name="_ts11" localSheetId="11">#REF!</definedName>
    <definedName name="_ts11">#REF!</definedName>
    <definedName name="_ts2" localSheetId="8">#REF!</definedName>
    <definedName name="_ts2" localSheetId="10">#REF!</definedName>
    <definedName name="_ts2" localSheetId="11">#REF!</definedName>
    <definedName name="_ts2">#REF!</definedName>
    <definedName name="_ts3" localSheetId="8">#REF!</definedName>
    <definedName name="_ts3" localSheetId="10">#REF!</definedName>
    <definedName name="_ts3" localSheetId="11">#REF!</definedName>
    <definedName name="_ts3">#REF!</definedName>
    <definedName name="_ts4" localSheetId="8">#REF!</definedName>
    <definedName name="_ts4" localSheetId="10">#REF!</definedName>
    <definedName name="_ts4" localSheetId="11">#REF!</definedName>
    <definedName name="_ts4">#REF!</definedName>
    <definedName name="_ts5" localSheetId="8">#REF!</definedName>
    <definedName name="_ts5" localSheetId="10">#REF!</definedName>
    <definedName name="_ts5" localSheetId="11">#REF!</definedName>
    <definedName name="_ts5">#REF!</definedName>
    <definedName name="_ts6" localSheetId="8">#REF!</definedName>
    <definedName name="_ts6" localSheetId="10">#REF!</definedName>
    <definedName name="_ts6" localSheetId="11">#REF!</definedName>
    <definedName name="_ts6">#REF!</definedName>
    <definedName name="_ts7" localSheetId="8">#REF!</definedName>
    <definedName name="_ts7" localSheetId="10">#REF!</definedName>
    <definedName name="_ts7" localSheetId="11">#REF!</definedName>
    <definedName name="_ts7">#REF!</definedName>
    <definedName name="_ts8" localSheetId="8">#REF!</definedName>
    <definedName name="_ts8" localSheetId="10">#REF!</definedName>
    <definedName name="_ts8" localSheetId="11">#REF!</definedName>
    <definedName name="_ts8">#REF!</definedName>
    <definedName name="_ts9" localSheetId="8">#REF!</definedName>
    <definedName name="_ts9" localSheetId="10">#REF!</definedName>
    <definedName name="_ts9" localSheetId="11">#REF!</definedName>
    <definedName name="_ts9">#REF!</definedName>
    <definedName name="_z" localSheetId="8">#REF!</definedName>
    <definedName name="_z" localSheetId="10">#REF!</definedName>
    <definedName name="_z" localSheetId="11">#REF!</definedName>
    <definedName name="_z">#REF!</definedName>
    <definedName name="_xlnm._FilterDatabase" localSheetId="10" hidden="1">'7. Паспорт отчет о закупке'!$A$25:$AW$42</definedName>
    <definedName name="_xlnm._FilterDatabase" localSheetId="11" hidden="1">'8. Общие сведения'!$A$21:$B$122</definedName>
    <definedName name="aaaa" localSheetId="8">#REF!</definedName>
    <definedName name="aaaa" localSheetId="9">#REF!</definedName>
    <definedName name="aaaa" localSheetId="10">#REF!</definedName>
    <definedName name="aaaa" localSheetId="11">#REF!</definedName>
    <definedName name="aaaa">#REF!</definedName>
    <definedName name="asdf" localSheetId="8">#REF!</definedName>
    <definedName name="asdf" localSheetId="10">#REF!</definedName>
    <definedName name="asdf" localSheetId="11">#REF!</definedName>
    <definedName name="asdf">#REF!</definedName>
    <definedName name="asdfasef" localSheetId="8">#REF!</definedName>
    <definedName name="asdfasef" localSheetId="10">#REF!</definedName>
    <definedName name="asdfasef" localSheetId="11">#REF!</definedName>
    <definedName name="asdfasef">#REF!</definedName>
    <definedName name="asdfqw3er" localSheetId="8">#REF!</definedName>
    <definedName name="asdfqw3er" localSheetId="10">#REF!</definedName>
    <definedName name="asdfqw3er" localSheetId="11">#REF!</definedName>
    <definedName name="asdfqw3er">#REF!</definedName>
    <definedName name="CalcMethod">[1]Проект!$B$77</definedName>
    <definedName name="data" localSheetId="8">#REF!</definedName>
    <definedName name="data" localSheetId="9">#REF!</definedName>
    <definedName name="data" localSheetId="10">#REF!</definedName>
    <definedName name="data" localSheetId="11">#REF!</definedName>
    <definedName name="data">#REF!</definedName>
    <definedName name="data02" localSheetId="8">#REF!</definedName>
    <definedName name="data02" localSheetId="10">#REF!</definedName>
    <definedName name="data02" localSheetId="11">#REF!</definedName>
    <definedName name="data02">#REF!</definedName>
    <definedName name="data2" localSheetId="8">#REF!</definedName>
    <definedName name="data2" localSheetId="10">#REF!</definedName>
    <definedName name="data2" localSheetId="11">#REF!</definedName>
    <definedName name="data2">#REF!</definedName>
    <definedName name="dck" localSheetId="8">[2]топография!#REF!</definedName>
    <definedName name="dck" localSheetId="10">[2]топография!#REF!</definedName>
    <definedName name="dck" localSheetId="11">[2]топография!#REF!</definedName>
    <definedName name="dck">[2]топография!#REF!</definedName>
    <definedName name="E" localSheetId="8">#REF!</definedName>
    <definedName name="E" localSheetId="9">#REF!</definedName>
    <definedName name="E" localSheetId="10">#REF!</definedName>
    <definedName name="E" localSheetId="11">#REF!</definedName>
    <definedName name="E">#REF!</definedName>
    <definedName name="Excel_BuiltIn_Print_Area_1" localSheetId="8">#REF!</definedName>
    <definedName name="Excel_BuiltIn_Print_Area_1" localSheetId="10">#REF!</definedName>
    <definedName name="Excel_BuiltIn_Print_Area_1" localSheetId="11">#REF!</definedName>
    <definedName name="Excel_BuiltIn_Print_Area_1">#REF!</definedName>
    <definedName name="Excel_BuiltIn_Print_Area_2" localSheetId="8">#REF!</definedName>
    <definedName name="Excel_BuiltIn_Print_Area_2" localSheetId="10">#REF!</definedName>
    <definedName name="Excel_BuiltIn_Print_Area_2" localSheetId="11">#REF!</definedName>
    <definedName name="Excel_BuiltIn_Print_Area_2">#REF!</definedName>
    <definedName name="Excel_BuiltIn_Print_Area_3" localSheetId="8">#REF!</definedName>
    <definedName name="Excel_BuiltIn_Print_Area_3" localSheetId="10">#REF!</definedName>
    <definedName name="Excel_BuiltIn_Print_Area_3" localSheetId="11">#REF!</definedName>
    <definedName name="Excel_BuiltIn_Print_Area_3">#REF!</definedName>
    <definedName name="Excel_BuiltIn_Print_Area_6" localSheetId="8">#REF!</definedName>
    <definedName name="Excel_BuiltIn_Print_Area_6" localSheetId="10">#REF!</definedName>
    <definedName name="Excel_BuiltIn_Print_Area_6" localSheetId="11">#REF!</definedName>
    <definedName name="Excel_BuiltIn_Print_Area_6">#REF!</definedName>
    <definedName name="Excel_BuiltIn_Print_Titles_2" localSheetId="8">#REF!</definedName>
    <definedName name="Excel_BuiltIn_Print_Titles_2" localSheetId="10">#REF!</definedName>
    <definedName name="Excel_BuiltIn_Print_Titles_2" localSheetId="11">#REF!</definedName>
    <definedName name="Excel_BuiltIn_Print_Titles_2">#REF!</definedName>
    <definedName name="fdhb" localSheetId="8">#REF!</definedName>
    <definedName name="fdhb" localSheetId="10">#REF!</definedName>
    <definedName name="fdhb" localSheetId="11">#REF!</definedName>
    <definedName name="fdhb">#REF!</definedName>
    <definedName name="filial" localSheetId="8">#REF!</definedName>
    <definedName name="filial" localSheetId="10">#REF!</definedName>
    <definedName name="filial" localSheetId="11">#REF!</definedName>
    <definedName name="filial">#REF!</definedName>
    <definedName name="gr_blank" localSheetId="8">#REF!</definedName>
    <definedName name="gr_blank" localSheetId="10">#REF!</definedName>
    <definedName name="gr_blank" localSheetId="11">#REF!</definedName>
    <definedName name="gr_blank">#REF!</definedName>
    <definedName name="gr_blankname" localSheetId="8">#REF!</definedName>
    <definedName name="gr_blankname" localSheetId="10">#REF!</definedName>
    <definedName name="gr_blankname" localSheetId="11">#REF!</definedName>
    <definedName name="gr_blankname">#REF!</definedName>
    <definedName name="gr_filial" localSheetId="8">#REF!</definedName>
    <definedName name="gr_filial" localSheetId="10">#REF!</definedName>
    <definedName name="gr_filial" localSheetId="11">#REF!</definedName>
    <definedName name="gr_filial">#REF!</definedName>
    <definedName name="gr_itogoobj" localSheetId="8">#REF!</definedName>
    <definedName name="gr_itogoobj" localSheetId="10">#REF!</definedName>
    <definedName name="gr_itogoobj" localSheetId="11">#REF!</definedName>
    <definedName name="gr_itogoobj">#REF!</definedName>
    <definedName name="gr_pril" localSheetId="8">#REF!</definedName>
    <definedName name="gr_pril" localSheetId="10">#REF!</definedName>
    <definedName name="gr_pril" localSheetId="11">#REF!</definedName>
    <definedName name="gr_pril">#REF!</definedName>
    <definedName name="gr_proc" localSheetId="8">#REF!</definedName>
    <definedName name="gr_proc" localSheetId="10">#REF!</definedName>
    <definedName name="gr_proc" localSheetId="11">#REF!</definedName>
    <definedName name="gr_proc">#REF!</definedName>
    <definedName name="gr_procobj" localSheetId="8">#REF!</definedName>
    <definedName name="gr_procobj" localSheetId="10">#REF!</definedName>
    <definedName name="gr_procobj" localSheetId="11">#REF!</definedName>
    <definedName name="gr_procobj">#REF!</definedName>
    <definedName name="gr_procobj2" localSheetId="8">#REF!</definedName>
    <definedName name="gr_procobj2" localSheetId="10">#REF!</definedName>
    <definedName name="gr_procobj2" localSheetId="11">#REF!</definedName>
    <definedName name="gr_procobj2">#REF!</definedName>
    <definedName name="gr_razdel" localSheetId="8">#REF!</definedName>
    <definedName name="gr_razdel" localSheetId="10">#REF!</definedName>
    <definedName name="gr_razdel" localSheetId="11">#REF!</definedName>
    <definedName name="gr_razdel">#REF!</definedName>
    <definedName name="gr_razdelobj" localSheetId="8">#REF!</definedName>
    <definedName name="gr_razdelobj" localSheetId="10">#REF!</definedName>
    <definedName name="gr_razdelobj" localSheetId="11">#REF!</definedName>
    <definedName name="gr_razdelobj">#REF!</definedName>
    <definedName name="gr_teh" localSheetId="8">#REF!</definedName>
    <definedName name="gr_teh" localSheetId="10">#REF!</definedName>
    <definedName name="gr_teh" localSheetId="11">#REF!</definedName>
    <definedName name="gr_teh">#REF!</definedName>
    <definedName name="gr_vsego" localSheetId="8">#REF!</definedName>
    <definedName name="gr_vsego" localSheetId="10">#REF!</definedName>
    <definedName name="gr_vsego" localSheetId="11">#REF!</definedName>
    <definedName name="gr_vsego">#REF!</definedName>
    <definedName name="hmao" localSheetId="8">#REF!</definedName>
    <definedName name="hmao" localSheetId="10">#REF!</definedName>
    <definedName name="hmao" localSheetId="11">#REF!</definedName>
    <definedName name="hmao">#REF!</definedName>
    <definedName name="Itog" localSheetId="8">#REF!</definedName>
    <definedName name="Itog" localSheetId="10">#REF!</definedName>
    <definedName name="Itog" localSheetId="11">#REF!</definedName>
    <definedName name="Itog">#REF!</definedName>
    <definedName name="K_1" localSheetId="8">#REF!</definedName>
    <definedName name="K_1" localSheetId="10">#REF!</definedName>
    <definedName name="K_1" localSheetId="11">#REF!</definedName>
    <definedName name="K_1">#REF!</definedName>
    <definedName name="Kin" localSheetId="8">#REF!</definedName>
    <definedName name="Kin" localSheetId="10">#REF!</definedName>
    <definedName name="Kin" localSheetId="11">#REF!</definedName>
    <definedName name="Kin">#REF!</definedName>
    <definedName name="kurs" localSheetId="8">#REF!</definedName>
    <definedName name="kurs" localSheetId="10">#REF!</definedName>
    <definedName name="kurs" localSheetId="11">#REF!</definedName>
    <definedName name="kurs">#REF!</definedName>
    <definedName name="Kyrs" localSheetId="8">#REF!</definedName>
    <definedName name="Kyrs" localSheetId="10">#REF!</definedName>
    <definedName name="Kyrs" localSheetId="11">#REF!</definedName>
    <definedName name="Kyrs">#REF!</definedName>
    <definedName name="LINE" localSheetId="8">#REF!</definedName>
    <definedName name="LINE" localSheetId="10">#REF!</definedName>
    <definedName name="LINE" localSheetId="11">#REF!</definedName>
    <definedName name="LINE">#REF!</definedName>
    <definedName name="LINE3">#REF!</definedName>
    <definedName name="Nalog" localSheetId="8">#REF!</definedName>
    <definedName name="Nalog" localSheetId="10">#REF!</definedName>
    <definedName name="Nalog" localSheetId="11">#REF!</definedName>
    <definedName name="Nalog">#REF!</definedName>
    <definedName name="numformat" localSheetId="8">#REF!</definedName>
    <definedName name="numformat" localSheetId="10">#REF!</definedName>
    <definedName name="numformat" localSheetId="11">#REF!</definedName>
    <definedName name="numformat">#REF!</definedName>
    <definedName name="numformat_osreg" localSheetId="8">#REF!</definedName>
    <definedName name="numformat_osreg" localSheetId="10">#REF!</definedName>
    <definedName name="numformat_osreg" localSheetId="11">#REF!</definedName>
    <definedName name="numformat_osreg">#REF!</definedName>
    <definedName name="numformat_osv3" localSheetId="8">#REF!</definedName>
    <definedName name="numformat_osv3" localSheetId="10">#REF!</definedName>
    <definedName name="numformat_osv3" localSheetId="11">#REF!</definedName>
    <definedName name="numformat_osv3">#REF!</definedName>
    <definedName name="perdolya02" localSheetId="8">#REF!</definedName>
    <definedName name="perdolya02" localSheetId="10">#REF!</definedName>
    <definedName name="perdolya02" localSheetId="11">#REF!</definedName>
    <definedName name="perdolya02">#REF!</definedName>
    <definedName name="rr" localSheetId="8">'[3]Пример расчета'!#REF!</definedName>
    <definedName name="rr" localSheetId="10">'[3]Пример расчета'!#REF!</definedName>
    <definedName name="rr" localSheetId="11">'[3]Пример расчета'!#REF!</definedName>
    <definedName name="rr">'[3]Пример расчета'!#REF!</definedName>
    <definedName name="sadf" localSheetId="8">#REF!</definedName>
    <definedName name="sadf" localSheetId="9">#REF!</definedName>
    <definedName name="sadf" localSheetId="10">#REF!</definedName>
    <definedName name="sadf" localSheetId="11">#REF!</definedName>
    <definedName name="sadf">#REF!</definedName>
    <definedName name="sdfd" localSheetId="8">#REF!</definedName>
    <definedName name="sdfd" localSheetId="10">#REF!</definedName>
    <definedName name="sdfd" localSheetId="11">#REF!</definedName>
    <definedName name="sdfd">#REF!</definedName>
    <definedName name="SM" localSheetId="8">#REF!</definedName>
    <definedName name="SM" localSheetId="10">#REF!</definedName>
    <definedName name="SM" localSheetId="11">#REF!</definedName>
    <definedName name="SM">#REF!</definedName>
    <definedName name="SM_SM" localSheetId="8">#REF!</definedName>
    <definedName name="SM_SM" localSheetId="10">#REF!</definedName>
    <definedName name="SM_SM" localSheetId="11">#REF!</definedName>
    <definedName name="SM_SM">#REF!</definedName>
    <definedName name="SM_STO" localSheetId="8">'[4]93-110'!#REF!</definedName>
    <definedName name="SM_STO" localSheetId="10">'[4]93-110'!#REF!</definedName>
    <definedName name="SM_STO" localSheetId="11">'[4]93-110'!#REF!</definedName>
    <definedName name="SM_STO">'[4]93-110'!#REF!</definedName>
    <definedName name="SM_STO1" localSheetId="8">#REF!</definedName>
    <definedName name="SM_STO1" localSheetId="9">#REF!</definedName>
    <definedName name="SM_STO1" localSheetId="10">#REF!</definedName>
    <definedName name="SM_STO1" localSheetId="11">#REF!</definedName>
    <definedName name="SM_STO1">#REF!</definedName>
    <definedName name="SM_STO2" localSheetId="8">#REF!</definedName>
    <definedName name="SM_STO2" localSheetId="10">#REF!</definedName>
    <definedName name="SM_STO2" localSheetId="11">#REF!</definedName>
    <definedName name="SM_STO2">#REF!</definedName>
    <definedName name="SM_STO3" localSheetId="8">#REF!</definedName>
    <definedName name="SM_STO3" localSheetId="10">#REF!</definedName>
    <definedName name="SM_STO3" localSheetId="11">#REF!</definedName>
    <definedName name="SM_STO3">#REF!</definedName>
    <definedName name="SPP" localSheetId="8">#REF!</definedName>
    <definedName name="SPP" localSheetId="10">#REF!</definedName>
    <definedName name="SPP" localSheetId="11">#REF!</definedName>
    <definedName name="SPP">#REF!</definedName>
    <definedName name="SUM_" localSheetId="8">#REF!</definedName>
    <definedName name="SUM_" localSheetId="10">#REF!</definedName>
    <definedName name="SUM_" localSheetId="11">#REF!</definedName>
    <definedName name="SUM_">#REF!</definedName>
    <definedName name="SUM_1" localSheetId="8">#REF!</definedName>
    <definedName name="SUM_1" localSheetId="10">#REF!</definedName>
    <definedName name="SUM_1" localSheetId="11">#REF!</definedName>
    <definedName name="SUM_1">#REF!</definedName>
    <definedName name="SUM_3" localSheetId="8">#REF!</definedName>
    <definedName name="SUM_3" localSheetId="10">#REF!</definedName>
    <definedName name="SUM_3" localSheetId="11">#REF!</definedName>
    <definedName name="SUM_3">#REF!</definedName>
    <definedName name="TABLINE" localSheetId="8">#REF!</definedName>
    <definedName name="TABLINE" localSheetId="10">#REF!</definedName>
    <definedName name="TABLINE" localSheetId="11">#REF!</definedName>
    <definedName name="TABLINE">#REF!</definedName>
    <definedName name="tabobsch02" localSheetId="8">#REF!</definedName>
    <definedName name="tabobsch02" localSheetId="10">#REF!</definedName>
    <definedName name="tabobsch02" localSheetId="11">#REF!</definedName>
    <definedName name="tabobsch02">#REF!</definedName>
    <definedName name="tabreg02" localSheetId="8">#REF!</definedName>
    <definedName name="tabreg02" localSheetId="10">#REF!</definedName>
    <definedName name="tabreg02" localSheetId="11">#REF!</definedName>
    <definedName name="tabreg02">#REF!</definedName>
    <definedName name="tc" localSheetId="8">#REF!</definedName>
    <definedName name="tc" localSheetId="10">#REF!</definedName>
    <definedName name="tc" localSheetId="11">#REF!</definedName>
    <definedName name="tc">#REF!</definedName>
    <definedName name="temp" localSheetId="8">#REF!</definedName>
    <definedName name="temp" localSheetId="10">#REF!</definedName>
    <definedName name="temp" localSheetId="11">#REF!</definedName>
    <definedName name="temp">#REF!</definedName>
    <definedName name="test" localSheetId="8">#REF!</definedName>
    <definedName name="test" localSheetId="10">#REF!</definedName>
    <definedName name="test" localSheetId="11">#REF!</definedName>
    <definedName name="test">#REF!</definedName>
    <definedName name="tpnum" localSheetId="8">#REF!</definedName>
    <definedName name="tpnum" localSheetId="10">#REF!</definedName>
    <definedName name="tpnum" localSheetId="11">#REF!</definedName>
    <definedName name="tpnum">#REF!</definedName>
    <definedName name="trans" localSheetId="8">#REF!</definedName>
    <definedName name="trans" localSheetId="10">#REF!</definedName>
    <definedName name="trans" localSheetId="11">#REF!</definedName>
    <definedName name="trans">#REF!</definedName>
    <definedName name="vsego02" localSheetId="8">#REF!</definedName>
    <definedName name="vsego02" localSheetId="10">#REF!</definedName>
    <definedName name="vsego02" localSheetId="11">#REF!</definedName>
    <definedName name="vsego02">#REF!</definedName>
    <definedName name="yanao" localSheetId="8">#REF!</definedName>
    <definedName name="yanao" localSheetId="10">#REF!</definedName>
    <definedName name="yanao" localSheetId="11">#REF!</definedName>
    <definedName name="yanao">#REF!</definedName>
    <definedName name="yug" localSheetId="8">#REF!</definedName>
    <definedName name="yug" localSheetId="10">#REF!</definedName>
    <definedName name="yug" localSheetId="11">#REF!</definedName>
    <definedName name="yug">#REF!</definedName>
    <definedName name="yyy" localSheetId="8">#REF!</definedName>
    <definedName name="yyy" localSheetId="10">#REF!</definedName>
    <definedName name="yyy" localSheetId="11">#REF!</definedName>
    <definedName name="yyy">#REF!</definedName>
    <definedName name="Z_093B1D85_2C1A_4BF5_A5E9_C81D6BB4ACFC_.wvu.PrintArea" localSheetId="10" hidden="1">'7. Паспорт отчет о закупке'!$A$1:$AV$42</definedName>
    <definedName name="Z_27EA114A_4014_479C_96A0_A2A158880105_.wvu.PrintArea" localSheetId="10" hidden="1">'7. Паспорт отчет о закупке'!$A$1:$AV$42</definedName>
    <definedName name="Z_4F44B133_6A7F_4C83_929C_DA3B5F9A5E9E_.wvu.PrintArea" localSheetId="10" hidden="1">'7. Паспорт отчет о закупке'!$A$1:$AV$42</definedName>
    <definedName name="Z_F9004933_5D99_47CC_B7A4_78972D72516F_.wvu.PrintArea" localSheetId="10" hidden="1">'7. Паспорт отчет о закупке'!$A$1:$AV$42</definedName>
    <definedName name="ZAK1" localSheetId="8">#REF!</definedName>
    <definedName name="ZAK1" localSheetId="10">#REF!</definedName>
    <definedName name="ZAK1" localSheetId="11">#REF!</definedName>
    <definedName name="ZAK1">#REF!</definedName>
    <definedName name="ZAK2" localSheetId="8">#REF!</definedName>
    <definedName name="ZAK2" localSheetId="10">#REF!</definedName>
    <definedName name="ZAK2" localSheetId="11">#REF!</definedName>
    <definedName name="ZAK2">#REF!</definedName>
    <definedName name="а" localSheetId="8">#REF!</definedName>
    <definedName name="а" localSheetId="10">#REF!</definedName>
    <definedName name="а" localSheetId="11">#REF!</definedName>
    <definedName name="а">#REF!</definedName>
    <definedName name="А15" localSheetId="8">#REF!</definedName>
    <definedName name="А15" localSheetId="10">#REF!</definedName>
    <definedName name="А15" localSheetId="11">#REF!</definedName>
    <definedName name="А15">#REF!</definedName>
    <definedName name="А2" localSheetId="8">#REF!</definedName>
    <definedName name="А2" localSheetId="10">#REF!</definedName>
    <definedName name="А2" localSheetId="11">#REF!</definedName>
    <definedName name="А2">#REF!</definedName>
    <definedName name="а36" localSheetId="8">#REF!</definedName>
    <definedName name="а36" localSheetId="10">#REF!</definedName>
    <definedName name="а36" localSheetId="11">#REF!</definedName>
    <definedName name="а36">#REF!</definedName>
    <definedName name="ааа" localSheetId="8">#REF!</definedName>
    <definedName name="ааа" localSheetId="10">#REF!</definedName>
    <definedName name="ааа" localSheetId="11">#REF!</definedName>
    <definedName name="ааа">#REF!</definedName>
    <definedName name="ав" localSheetId="8">#REF!</definedName>
    <definedName name="ав" localSheetId="10">#REF!</definedName>
    <definedName name="ав" localSheetId="11">#REF!</definedName>
    <definedName name="ав">#REF!</definedName>
    <definedName name="Авторский_надзор" localSheetId="8">#REF!</definedName>
    <definedName name="Авторский_надзор" localSheetId="10">#REF!</definedName>
    <definedName name="Авторский_надзор" localSheetId="11">#REF!</definedName>
    <definedName name="Авторский_надзор">#REF!</definedName>
    <definedName name="аренда">[5]Общие!$B$3</definedName>
    <definedName name="АФС" localSheetId="8">[6]топография!#REF!</definedName>
    <definedName name="АФС" localSheetId="9">[6]топография!#REF!</definedName>
    <definedName name="АФС" localSheetId="10">[6]топография!#REF!</definedName>
    <definedName name="АФС" localSheetId="11">[6]топография!#REF!</definedName>
    <definedName name="АФС">[6]топография!#REF!</definedName>
    <definedName name="Бланк_сметы" localSheetId="8">#REF!</definedName>
    <definedName name="Бланк_сметы" localSheetId="9">#REF!</definedName>
    <definedName name="Бланк_сметы" localSheetId="10">#REF!</definedName>
    <definedName name="Бланк_сметы" localSheetId="11">#REF!</definedName>
    <definedName name="Бланк_сметы">#REF!</definedName>
    <definedName name="БСИР" localSheetId="8">#REF!</definedName>
    <definedName name="БСИР" localSheetId="10">#REF!</definedName>
    <definedName name="БСИР" localSheetId="11">#REF!</definedName>
    <definedName name="БСИР">#REF!</definedName>
    <definedName name="Внут_Т" localSheetId="8">#REF!</definedName>
    <definedName name="Внут_Т" localSheetId="10">#REF!</definedName>
    <definedName name="Внут_Т" localSheetId="11">#REF!</definedName>
    <definedName name="Внут_Т">#REF!</definedName>
    <definedName name="Возвратные_суммы" localSheetId="8">#REF!</definedName>
    <definedName name="Возвратные_суммы" localSheetId="10">#REF!</definedName>
    <definedName name="Возвратные_суммы" localSheetId="11">#REF!</definedName>
    <definedName name="Возвратные_суммы">#REF!</definedName>
    <definedName name="вравар" localSheetId="8">#REF!</definedName>
    <definedName name="вравар" localSheetId="10">#REF!</definedName>
    <definedName name="вравар" localSheetId="11">#REF!</definedName>
    <definedName name="вравар">#REF!</definedName>
    <definedName name="Временные_здания_линия" localSheetId="8">#REF!</definedName>
    <definedName name="Временные_здания_линия" localSheetId="10">#REF!</definedName>
    <definedName name="Временные_здания_линия" localSheetId="11">#REF!</definedName>
    <definedName name="Временные_здания_линия">#REF!</definedName>
    <definedName name="Временные_здания_площадка" localSheetId="8">#REF!</definedName>
    <definedName name="Временные_здания_площадка" localSheetId="10">#REF!</definedName>
    <definedName name="Временные_здания_площадка" localSheetId="11">#REF!</definedName>
    <definedName name="Временные_здания_площадка">#REF!</definedName>
    <definedName name="ВСЕГО" localSheetId="8">'[7]09-13-02'!#REF!</definedName>
    <definedName name="ВСЕГО" localSheetId="10">'[7]09-13-02'!#REF!</definedName>
    <definedName name="ВСЕГО" localSheetId="11">'[7]09-13-02'!#REF!</definedName>
    <definedName name="ВСЕГО">'[7]09-13-02'!#REF!</definedName>
    <definedName name="Вспом" localSheetId="8">#REF!</definedName>
    <definedName name="Вспом" localSheetId="9">#REF!</definedName>
    <definedName name="Вспом" localSheetId="10">#REF!</definedName>
    <definedName name="Вспом" localSheetId="11">#REF!</definedName>
    <definedName name="Вспом">#REF!</definedName>
    <definedName name="г" localSheetId="8">#REF!</definedName>
    <definedName name="г" localSheetId="10">#REF!</definedName>
    <definedName name="г" localSheetId="11">#REF!</definedName>
    <definedName name="г">#REF!</definedName>
    <definedName name="геодез1">[8]геолог!$L$81</definedName>
    <definedName name="геол" localSheetId="8">[9]Смета!#REF!</definedName>
    <definedName name="геол" localSheetId="9">[9]Смета!#REF!</definedName>
    <definedName name="геол" localSheetId="10">[9]Смета!#REF!</definedName>
    <definedName name="геол" localSheetId="11">[9]Смета!#REF!</definedName>
    <definedName name="геол">[9]Смета!#REF!</definedName>
    <definedName name="геол1" localSheetId="8">#REF!</definedName>
    <definedName name="геол1" localSheetId="9">#REF!</definedName>
    <definedName name="геол1" localSheetId="10">#REF!</definedName>
    <definedName name="геол1" localSheetId="11">#REF!</definedName>
    <definedName name="геол1">#REF!</definedName>
    <definedName name="гид" localSheetId="8">[10]Смета!#REF!</definedName>
    <definedName name="гид" localSheetId="9">[10]Смета!#REF!</definedName>
    <definedName name="гид" localSheetId="10">[10]Смета!#REF!</definedName>
    <definedName name="гид" localSheetId="11">[10]Смета!#REF!</definedName>
    <definedName name="гид">[10]Смета!#REF!</definedName>
    <definedName name="Гидр" localSheetId="8">[11]топография!#REF!</definedName>
    <definedName name="Гидр" localSheetId="10">[11]топография!#REF!</definedName>
    <definedName name="Гидр" localSheetId="11">[11]топография!#REF!</definedName>
    <definedName name="Гидр">[11]топография!#REF!</definedName>
    <definedName name="ГИП" localSheetId="8">#REF!</definedName>
    <definedName name="ГИП" localSheetId="9">#REF!</definedName>
    <definedName name="ГИП" localSheetId="10">#REF!</definedName>
    <definedName name="ГИП" localSheetId="11">#REF!</definedName>
    <definedName name="ГИП">#REF!</definedName>
    <definedName name="Горевая" localSheetId="8">#REF!</definedName>
    <definedName name="Горевая" localSheetId="10">#REF!</definedName>
    <definedName name="Горевая" localSheetId="11">#REF!</definedName>
    <definedName name="Горевая">#REF!</definedName>
    <definedName name="гшшг">NA()</definedName>
    <definedName name="Д" localSheetId="8">#REF!</definedName>
    <definedName name="Д" localSheetId="9">#REF!</definedName>
    <definedName name="Д" localSheetId="10">#REF!</definedName>
    <definedName name="Д" localSheetId="11">#REF!</definedName>
    <definedName name="Д">#REF!</definedName>
    <definedName name="Дата_Договора" localSheetId="8">#REF!</definedName>
    <definedName name="Дата_Договора" localSheetId="10">#REF!</definedName>
    <definedName name="Дата_Договора" localSheetId="11">#REF!</definedName>
    <definedName name="Дата_Договора">#REF!</definedName>
    <definedName name="Дата_Зак" localSheetId="8">#REF!</definedName>
    <definedName name="Дата_Зак" localSheetId="10">#REF!</definedName>
    <definedName name="Дата_Зак" localSheetId="11">#REF!</definedName>
    <definedName name="Дата_Зак">#REF!</definedName>
    <definedName name="ДатаЗак" localSheetId="8">#REF!</definedName>
    <definedName name="ДатаЗак" localSheetId="10">#REF!</definedName>
    <definedName name="ДатаЗак" localSheetId="11">#REF!</definedName>
    <definedName name="ДатаЗак">#REF!</definedName>
    <definedName name="ДатаПост" localSheetId="8">#REF!</definedName>
    <definedName name="ДатаПост" localSheetId="10">#REF!</definedName>
    <definedName name="ДатаПост" localSheetId="11">#REF!</definedName>
    <definedName name="ДатаПост">#REF!</definedName>
    <definedName name="дд" localSheetId="8">[12]Смета!#REF!</definedName>
    <definedName name="дд" localSheetId="10">[12]Смета!#REF!</definedName>
    <definedName name="дд" localSheetId="11">[12]Смета!#REF!</definedName>
    <definedName name="дд">[12]Смета!#REF!</definedName>
    <definedName name="Дефлятор" localSheetId="8">#REF!</definedName>
    <definedName name="Дефлятор" localSheetId="9">#REF!</definedName>
    <definedName name="Дефлятор" localSheetId="10">#REF!</definedName>
    <definedName name="Дефлятор" localSheetId="11">#REF!</definedName>
    <definedName name="Дефлятор">#REF!</definedName>
    <definedName name="Длинна_границы" localSheetId="8">#REF!</definedName>
    <definedName name="Длинна_границы" localSheetId="10">#REF!</definedName>
    <definedName name="Длинна_границы" localSheetId="11">#REF!</definedName>
    <definedName name="Длинна_границы">#REF!</definedName>
    <definedName name="Длинна_трассы" localSheetId="8">#REF!</definedName>
    <definedName name="Длинна_трассы" localSheetId="10">#REF!</definedName>
    <definedName name="Длинна_трассы" localSheetId="11">#REF!</definedName>
    <definedName name="Длинна_трассы">#REF!</definedName>
    <definedName name="Добровольное_страхование" localSheetId="8">#REF!</definedName>
    <definedName name="Добровольное_страхование" localSheetId="10">#REF!</definedName>
    <definedName name="Добровольное_страхование" localSheetId="11">#REF!</definedName>
    <definedName name="Добровольное_страхование">#REF!</definedName>
    <definedName name="Доп.затраты_в_зимнее_время" localSheetId="8">#REF!</definedName>
    <definedName name="Доп.затраты_в_зимнее_время" localSheetId="10">#REF!</definedName>
    <definedName name="Доп.затраты_в_зимнее_время" localSheetId="11">#REF!</definedName>
    <definedName name="Доп.затраты_в_зимнее_время">#REF!</definedName>
    <definedName name="ДСК" localSheetId="8">[13]топография!#REF!</definedName>
    <definedName name="ДСК" localSheetId="10">[13]топография!#REF!</definedName>
    <definedName name="ДСК" localSheetId="11">[13]топография!#REF!</definedName>
    <definedName name="ДСК">[13]топография!#REF!</definedName>
    <definedName name="е" localSheetId="8">#REF!</definedName>
    <definedName name="е" localSheetId="9">#REF!</definedName>
    <definedName name="е" localSheetId="10">#REF!</definedName>
    <definedName name="е" localSheetId="11">#REF!</definedName>
    <definedName name="е">#REF!</definedName>
    <definedName name="ЕРПКЕ" localSheetId="8">#REF!</definedName>
    <definedName name="ЕРПКЕ" localSheetId="10">#REF!</definedName>
    <definedName name="ЕРПКЕ" localSheetId="11">#REF!</definedName>
    <definedName name="ЕРПКЕ">#REF!</definedName>
    <definedName name="еы2" localSheetId="8">#REF!</definedName>
    <definedName name="еы2" localSheetId="10">#REF!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 localSheetId="9">#REF!</definedName>
    <definedName name="Заказчик" localSheetId="10">#REF!</definedName>
    <definedName name="Заказчик" localSheetId="11">#REF!</definedName>
    <definedName name="Заказчик">#REF!</definedName>
    <definedName name="Затраты_на_дирекцию" localSheetId="8">#REF!</definedName>
    <definedName name="Затраты_на_дирекцию" localSheetId="10">#REF!</definedName>
    <definedName name="Затраты_на_дирекцию" localSheetId="11">#REF!</definedName>
    <definedName name="Затраты_на_дирекцию">#REF!</definedName>
    <definedName name="изыск" localSheetId="8">#REF!</definedName>
    <definedName name="изыск" localSheetId="10">#REF!</definedName>
    <definedName name="изыск" localSheetId="11">#REF!</definedName>
    <definedName name="изыск">#REF!</definedName>
    <definedName name="инж" localSheetId="8">#REF!</definedName>
    <definedName name="инж" localSheetId="10">#REF!</definedName>
    <definedName name="инж" localSheetId="11">#REF!</definedName>
    <definedName name="инж">#REF!</definedName>
    <definedName name="ИПусто" localSheetId="8">#REF!</definedName>
    <definedName name="ИПусто" localSheetId="10">#REF!</definedName>
    <definedName name="ИПусто" localSheetId="11">#REF!</definedName>
    <definedName name="ИПусто">#REF!</definedName>
    <definedName name="й" localSheetId="8">#REF!</definedName>
    <definedName name="й" localSheetId="10">#REF!</definedName>
    <definedName name="й" localSheetId="11">#REF!</definedName>
    <definedName name="й">#REF!</definedName>
    <definedName name="йцйц">NA()</definedName>
    <definedName name="кака" localSheetId="8">#REF!</definedName>
    <definedName name="кака" localSheetId="9">#REF!</definedName>
    <definedName name="кака" localSheetId="10">#REF!</definedName>
    <definedName name="кака" localSheetId="11">#REF!</definedName>
    <definedName name="кака">#REF!</definedName>
    <definedName name="калплан" localSheetId="8">#REF!</definedName>
    <definedName name="калплан" localSheetId="10">#REF!</definedName>
    <definedName name="калплан" localSheetId="11">#REF!</definedName>
    <definedName name="калплан">#REF!</definedName>
    <definedName name="Кам_стац" localSheetId="8">#REF!</definedName>
    <definedName name="Кам_стац" localSheetId="10">#REF!</definedName>
    <definedName name="Кам_стац" localSheetId="11">#REF!</definedName>
    <definedName name="Кам_стац">#REF!</definedName>
    <definedName name="Камер_эксп_усл" localSheetId="8">#REF!</definedName>
    <definedName name="Камер_эксп_усл" localSheetId="10">#REF!</definedName>
    <definedName name="Камер_эксп_усл" localSheetId="11">#REF!</definedName>
    <definedName name="Камер_эксп_усл">#REF!</definedName>
    <definedName name="Категория_сложности" localSheetId="8">#REF!</definedName>
    <definedName name="Категория_сложности" localSheetId="10">#REF!</definedName>
    <definedName name="Категория_сложности" localSheetId="11">#REF!</definedName>
    <definedName name="Категория_сложности">#REF!</definedName>
    <definedName name="кгкг" localSheetId="8">#REF!</definedName>
    <definedName name="кгкг" localSheetId="10">#REF!</definedName>
    <definedName name="кгкг" localSheetId="11">#REF!</definedName>
    <definedName name="кгкг">#REF!</definedName>
    <definedName name="кеке" localSheetId="8">#REF!</definedName>
    <definedName name="кеке" localSheetId="10">#REF!</definedName>
    <definedName name="кеке" localSheetId="11">#REF!</definedName>
    <definedName name="кеке">#REF!</definedName>
    <definedName name="Кин45" localSheetId="8">#REF!</definedName>
    <definedName name="Кин45" localSheetId="10">#REF!</definedName>
    <definedName name="Кин45" localSheetId="11">#REF!</definedName>
    <definedName name="Кин45">#REF!</definedName>
    <definedName name="ккк" localSheetId="8">#REF!</definedName>
    <definedName name="ккк" localSheetId="10">#REF!</definedName>
    <definedName name="ккк" localSheetId="11">#REF!</definedName>
    <definedName name="ккк">#REF!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 localSheetId="11">#REF!</definedName>
    <definedName name="Количество_землепользователей">#REF!</definedName>
    <definedName name="Количество_контуров" localSheetId="8">#REF!</definedName>
    <definedName name="Количество_контуров" localSheetId="10">#REF!</definedName>
    <definedName name="Количество_контуров" localSheetId="11">#REF!</definedName>
    <definedName name="Количество_контуров">#REF!</definedName>
    <definedName name="Количество_культур" localSheetId="8">#REF!</definedName>
    <definedName name="Количество_культур" localSheetId="10">#REF!</definedName>
    <definedName name="Количество_культур" localSheetId="11">#REF!</definedName>
    <definedName name="Количество_культур">#REF!</definedName>
    <definedName name="Количество_планшетов" localSheetId="8">#REF!</definedName>
    <definedName name="Количество_планшетов" localSheetId="10">#REF!</definedName>
    <definedName name="Количество_планшетов" localSheetId="11">#REF!</definedName>
    <definedName name="Количество_планшетов">#REF!</definedName>
    <definedName name="Количество_предприятий" localSheetId="8">#REF!</definedName>
    <definedName name="Количество_предприятий" localSheetId="10">#REF!</definedName>
    <definedName name="Количество_предприятий" localSheetId="11">#REF!</definedName>
    <definedName name="Количество_предприятий">#REF!</definedName>
    <definedName name="Количество_согласований" localSheetId="8">#REF!</definedName>
    <definedName name="Количество_согласований" localSheetId="10">#REF!</definedName>
    <definedName name="Количество_согласований" localSheetId="11">#REF!</definedName>
    <definedName name="Количество_согласований">#REF!</definedName>
    <definedName name="Командировочные_расходы" localSheetId="8">#REF!</definedName>
    <definedName name="Командировочные_расходы" localSheetId="10">#REF!</definedName>
    <definedName name="Командировочные_расходы" localSheetId="11">#REF!</definedName>
    <definedName name="Командировочные_расходы">#REF!</definedName>
    <definedName name="комплектация" localSheetId="8">#REF!</definedName>
    <definedName name="комплектация" localSheetId="10">#REF!</definedName>
    <definedName name="комплектация" localSheetId="11">#REF!</definedName>
    <definedName name="комплектация">#REF!</definedName>
    <definedName name="Коэффициент" localSheetId="8">#REF!</definedName>
    <definedName name="Коэффициент" localSheetId="10">#REF!</definedName>
    <definedName name="Коэффициент" localSheetId="11">#REF!</definedName>
    <definedName name="Коэффициент">#REF!</definedName>
    <definedName name="куку" localSheetId="8">#REF!</definedName>
    <definedName name="куку" localSheetId="10">#REF!</definedName>
    <definedName name="куку" localSheetId="11">#REF!</definedName>
    <definedName name="куку">#REF!</definedName>
    <definedName name="Курс" localSheetId="8">#REF!</definedName>
    <definedName name="Курс" localSheetId="10">#REF!</definedName>
    <definedName name="Курс" localSheetId="11">#REF!</definedName>
    <definedName name="Курс">#REF!</definedName>
    <definedName name="курс_дол" localSheetId="8">#REF!</definedName>
    <definedName name="курс_дол" localSheetId="10">#REF!</definedName>
    <definedName name="курс_дол" localSheetId="11">#REF!</definedName>
    <definedName name="курс_дол">#REF!</definedName>
    <definedName name="Курс_доллара">'[14]Курс доллара'!$A$2</definedName>
    <definedName name="Курск" localSheetId="8">#REF!</definedName>
    <definedName name="Курск" localSheetId="9">#REF!</definedName>
    <definedName name="Курск" localSheetId="10">#REF!</definedName>
    <definedName name="Курск" localSheetId="11">#REF!</definedName>
    <definedName name="Курск">#REF!</definedName>
    <definedName name="КурсКоп" localSheetId="8">#REF!</definedName>
    <definedName name="КурсКоп" localSheetId="10">#REF!</definedName>
    <definedName name="КурсКоп" localSheetId="11">#REF!</definedName>
    <definedName name="КурсКоп">#REF!</definedName>
    <definedName name="Курср" localSheetId="8">#REF!</definedName>
    <definedName name="Курср" localSheetId="10">#REF!</definedName>
    <definedName name="Курср" localSheetId="11">#REF!</definedName>
    <definedName name="Курср">#REF!</definedName>
    <definedName name="КурсРуб" localSheetId="8">#REF!</definedName>
    <definedName name="КурсРуб" localSheetId="10">#REF!</definedName>
    <definedName name="КурсРуб" localSheetId="11">#REF!</definedName>
    <definedName name="КурсРуб">#REF!</definedName>
    <definedName name="Лаб_стац" localSheetId="8">#REF!</definedName>
    <definedName name="Лаб_стац" localSheetId="10">#REF!</definedName>
    <definedName name="Лаб_стац" localSheetId="11">#REF!</definedName>
    <definedName name="Лаб_стац">#REF!</definedName>
    <definedName name="Лаб_эксп_усл" localSheetId="8">#REF!</definedName>
    <definedName name="Лаб_эксп_усл" localSheetId="10">#REF!</definedName>
    <definedName name="Лаб_эксп_усл" localSheetId="11">#REF!</definedName>
    <definedName name="Лаб_эксп_усл">#REF!</definedName>
    <definedName name="мат" localSheetId="8">#REF!</definedName>
    <definedName name="мат" localSheetId="10">#REF!</definedName>
    <definedName name="мат" localSheetId="11">#REF!</definedName>
    <definedName name="мат">#REF!</definedName>
    <definedName name="Метео" localSheetId="8">#REF!</definedName>
    <definedName name="Метео" localSheetId="10">#REF!</definedName>
    <definedName name="Метео" localSheetId="11">#REF!</definedName>
    <definedName name="Метео">#REF!</definedName>
    <definedName name="МетеорУТ" localSheetId="8">[11]топография!#REF!</definedName>
    <definedName name="МетеорУТ" localSheetId="10">[11]топография!#REF!</definedName>
    <definedName name="МетеорУТ" localSheetId="11">[11]топография!#REF!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 localSheetId="9">#REF!</definedName>
    <definedName name="монраб" localSheetId="10">#REF!</definedName>
    <definedName name="монраб" localSheetId="11">#REF!</definedName>
    <definedName name="монраб">#REF!</definedName>
    <definedName name="монт" localSheetId="8">#REF!</definedName>
    <definedName name="монт" localSheetId="10">#REF!</definedName>
    <definedName name="монт" localSheetId="11">#REF!</definedName>
    <definedName name="монт">#REF!</definedName>
    <definedName name="н" localSheetId="8">#REF!</definedName>
    <definedName name="н" localSheetId="10">#REF!</definedName>
    <definedName name="н" localSheetId="11">#REF!</definedName>
    <definedName name="н">#REF!</definedName>
    <definedName name="Название_проекта" localSheetId="8">#REF!</definedName>
    <definedName name="Название_проекта" localSheetId="10">#REF!</definedName>
    <definedName name="Название_проекта" localSheetId="11">#REF!</definedName>
    <definedName name="Название_проекта">#REF!</definedName>
    <definedName name="Наим_объекта" localSheetId="8">#REF!</definedName>
    <definedName name="Наим_объекта" localSheetId="10">#REF!</definedName>
    <definedName name="Наим_объекта" localSheetId="11">#REF!</definedName>
    <definedName name="Наим_объекта">#REF!</definedName>
    <definedName name="Наименование" localSheetId="8">#REF!</definedName>
    <definedName name="Наименование" localSheetId="10">#REF!</definedName>
    <definedName name="Наименование" localSheetId="11">#REF!</definedName>
    <definedName name="Наименование">#REF!</definedName>
    <definedName name="накладные" localSheetId="8">#REF!</definedName>
    <definedName name="накладные" localSheetId="10">#REF!</definedName>
    <definedName name="накладные" localSheetId="11">#REF!</definedName>
    <definedName name="накладные">#REF!</definedName>
    <definedName name="накрутки" localSheetId="8">#REF!</definedName>
    <definedName name="накрутки" localSheetId="10">#REF!</definedName>
    <definedName name="накрутки" localSheetId="11">#REF!</definedName>
    <definedName name="накрутки">#REF!</definedName>
    <definedName name="налад" localSheetId="8">#REF!</definedName>
    <definedName name="налад" localSheetId="10">#REF!</definedName>
    <definedName name="налад" localSheetId="11">#REF!</definedName>
    <definedName name="налад">#REF!</definedName>
    <definedName name="наладка" localSheetId="8">#REF!</definedName>
    <definedName name="наладка" localSheetId="10">#REF!</definedName>
    <definedName name="наладка" localSheetId="11">#REF!</definedName>
    <definedName name="наладка">#REF!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 localSheetId="11">#REF!</definedName>
    <definedName name="Налог_на_пользавтелей_автдорог">#REF!</definedName>
    <definedName name="нац" localSheetId="8">#REF!</definedName>
    <definedName name="нац" localSheetId="10">#REF!</definedName>
    <definedName name="нац" localSheetId="11">#REF!</definedName>
    <definedName name="нац">#REF!</definedName>
    <definedName name="Нач.см.отд" localSheetId="8">#REF!</definedName>
    <definedName name="Нач.см.отд" localSheetId="10">#REF!</definedName>
    <definedName name="Нач.см.отд" localSheetId="11">#REF!</definedName>
    <definedName name="Нач.см.отд">#REF!</definedName>
    <definedName name="НДС" localSheetId="8">#REF!</definedName>
    <definedName name="НДС" localSheetId="10">#REF!</definedName>
    <definedName name="НДС" localSheetId="11">#REF!</definedName>
    <definedName name="НДС">#REF!</definedName>
    <definedName name="НДС_ост_раб" localSheetId="8">#REF!</definedName>
    <definedName name="НДС_ост_раб" localSheetId="10">#REF!</definedName>
    <definedName name="НДС_ост_раб" localSheetId="11">#REF!</definedName>
    <definedName name="НДС_ост_раб">#REF!</definedName>
    <definedName name="НДС_по" localSheetId="8">#REF!</definedName>
    <definedName name="НДС_по" localSheetId="10">#REF!</definedName>
    <definedName name="НДС_по" localSheetId="11">#REF!</definedName>
    <definedName name="НДС_по">#REF!</definedName>
    <definedName name="НДС_по_раб" localSheetId="8">#REF!</definedName>
    <definedName name="НДС_по_раб" localSheetId="10">#REF!</definedName>
    <definedName name="НДС_по_раб" localSheetId="11">#REF!</definedName>
    <definedName name="НДС_по_раб">#REF!</definedName>
    <definedName name="НДС_по2" localSheetId="8">#REF!</definedName>
    <definedName name="НДС_по2" localSheetId="10">#REF!</definedName>
    <definedName name="НДС_по2" localSheetId="11">#REF!</definedName>
    <definedName name="НДС_по2">#REF!</definedName>
    <definedName name="НДС_по3" localSheetId="8">#REF!</definedName>
    <definedName name="НДС_по3" localSheetId="10">#REF!</definedName>
    <definedName name="НДС_по3" localSheetId="11">#REF!</definedName>
    <definedName name="НДС_по3">#REF!</definedName>
    <definedName name="НДС05" localSheetId="8">#REF!</definedName>
    <definedName name="НДС05" localSheetId="10">#REF!</definedName>
    <definedName name="НДС05" localSheetId="11">#REF!</definedName>
    <definedName name="НДС05">#REF!</definedName>
    <definedName name="Непредвиденные_расходы" localSheetId="8">#REF!</definedName>
    <definedName name="Непредвиденные_расходы" localSheetId="10">#REF!</definedName>
    <definedName name="Непредвиденные_расходы" localSheetId="11">#REF!</definedName>
    <definedName name="Непредвиденные_расходы">#REF!</definedName>
    <definedName name="НОВ" localSheetId="8">#REF!</definedName>
    <definedName name="НОВ" localSheetId="10">#REF!</definedName>
    <definedName name="НОВ" localSheetId="11">#REF!</definedName>
    <definedName name="НОВ">#REF!</definedName>
    <definedName name="Номер_договора" localSheetId="8">#REF!</definedName>
    <definedName name="Номер_договора" localSheetId="10">#REF!</definedName>
    <definedName name="Номер_договора" localSheetId="11">#REF!</definedName>
    <definedName name="Номер_договора">#REF!</definedName>
    <definedName name="Нормативно_сметная_база" localSheetId="8">#REF!</definedName>
    <definedName name="Нормативно_сметная_база" localSheetId="10">#REF!</definedName>
    <definedName name="Нормативно_сметная_база" localSheetId="11">#REF!</definedName>
    <definedName name="Нормативно_сметная_база">#REF!</definedName>
    <definedName name="о" localSheetId="8">#REF!</definedName>
    <definedName name="о" localSheetId="10">#REF!</definedName>
    <definedName name="о" localSheetId="11">#REF!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ПС'!$A$2:$T$48</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закупке'!$A$1:$AV$42</definedName>
    <definedName name="_xlnm.Print_Area" localSheetId="11">#REF!</definedName>
    <definedName name="_xlnm.Print_Area">#REF!</definedName>
    <definedName name="объем">#N/A</definedName>
    <definedName name="объем___0" localSheetId="8">#REF!</definedName>
    <definedName name="объем___0" localSheetId="9">#REF!</definedName>
    <definedName name="объем___0" localSheetId="10">#REF!</definedName>
    <definedName name="объем___0" localSheetId="11">#REF!</definedName>
    <definedName name="объем___0">#REF!</definedName>
    <definedName name="объем___0___0" localSheetId="8">#REF!</definedName>
    <definedName name="объем___0___0" localSheetId="10">#REF!</definedName>
    <definedName name="объем___0___0" localSheetId="11">#REF!</definedName>
    <definedName name="объем___0___0">#REF!</definedName>
    <definedName name="объем___0___0___0" localSheetId="8">#REF!</definedName>
    <definedName name="объем___0___0___0" localSheetId="10">#REF!</definedName>
    <definedName name="объем___0___0___0" localSheetId="11">#REF!</definedName>
    <definedName name="объем___0___0___0">#REF!</definedName>
    <definedName name="объем___0___0___0___0" localSheetId="8">#REF!</definedName>
    <definedName name="объем___0___0___0___0" localSheetId="10">#REF!</definedName>
    <definedName name="объем___0___0___0___0" localSheetId="11">#REF!</definedName>
    <definedName name="объем___0___0___0___0">#REF!</definedName>
    <definedName name="объем___0___0___2" localSheetId="8">#REF!</definedName>
    <definedName name="объем___0___0___2" localSheetId="10">#REF!</definedName>
    <definedName name="объем___0___0___2" localSheetId="11">#REF!</definedName>
    <definedName name="объем___0___0___2">#REF!</definedName>
    <definedName name="объем___0___0___3" localSheetId="8">#REF!</definedName>
    <definedName name="объем___0___0___3" localSheetId="10">#REF!</definedName>
    <definedName name="объем___0___0___3" localSheetId="11">#REF!</definedName>
    <definedName name="объем___0___0___3">#REF!</definedName>
    <definedName name="объем___0___0___4" localSheetId="8">#REF!</definedName>
    <definedName name="объем___0___0___4" localSheetId="10">#REF!</definedName>
    <definedName name="объем___0___0___4" localSheetId="11">#REF!</definedName>
    <definedName name="объем___0___0___4">#REF!</definedName>
    <definedName name="объем___0___1" localSheetId="8">#REF!</definedName>
    <definedName name="объем___0___1" localSheetId="10">#REF!</definedName>
    <definedName name="объем___0___1" localSheetId="11">#REF!</definedName>
    <definedName name="объем___0___1">#REF!</definedName>
    <definedName name="объем___0___10" localSheetId="8">#REF!</definedName>
    <definedName name="объем___0___10" localSheetId="10">#REF!</definedName>
    <definedName name="объем___0___10" localSheetId="11">#REF!</definedName>
    <definedName name="объем___0___10">#REF!</definedName>
    <definedName name="объем___0___12" localSheetId="8">#REF!</definedName>
    <definedName name="объем___0___12" localSheetId="10">#REF!</definedName>
    <definedName name="объем___0___12" localSheetId="11">#REF!</definedName>
    <definedName name="объем___0___12">#REF!</definedName>
    <definedName name="объем___0___2" localSheetId="8">#REF!</definedName>
    <definedName name="объем___0___2" localSheetId="10">#REF!</definedName>
    <definedName name="объем___0___2" localSheetId="11">#REF!</definedName>
    <definedName name="объем___0___2">#REF!</definedName>
    <definedName name="объем___0___2___0" localSheetId="8">#REF!</definedName>
    <definedName name="объем___0___2___0" localSheetId="10">#REF!</definedName>
    <definedName name="объем___0___2___0" localSheetId="11">#REF!</definedName>
    <definedName name="объем___0___2___0">#REF!</definedName>
    <definedName name="объем___0___3" localSheetId="8">#REF!</definedName>
    <definedName name="объем___0___3" localSheetId="10">#REF!</definedName>
    <definedName name="объем___0___3" localSheetId="11">#REF!</definedName>
    <definedName name="объем___0___3">#REF!</definedName>
    <definedName name="объем___0___4" localSheetId="8">#REF!</definedName>
    <definedName name="объем___0___4" localSheetId="10">#REF!</definedName>
    <definedName name="объем___0___4" localSheetId="11">#REF!</definedName>
    <definedName name="объем___0___4">#REF!</definedName>
    <definedName name="объем___0___5" localSheetId="8">#REF!</definedName>
    <definedName name="объем___0___5" localSheetId="10">#REF!</definedName>
    <definedName name="объем___0___5" localSheetId="11">#REF!</definedName>
    <definedName name="объем___0___5">#REF!</definedName>
    <definedName name="объем___0___6" localSheetId="8">#REF!</definedName>
    <definedName name="объем___0___6" localSheetId="10">#REF!</definedName>
    <definedName name="объем___0___6" localSheetId="11">#REF!</definedName>
    <definedName name="объем___0___6">#REF!</definedName>
    <definedName name="объем___0___8" localSheetId="8">#REF!</definedName>
    <definedName name="объем___0___8" localSheetId="10">#REF!</definedName>
    <definedName name="объем___0___8" localSheetId="11">#REF!</definedName>
    <definedName name="объем___0___8">#REF!</definedName>
    <definedName name="объем___1" localSheetId="8">#REF!</definedName>
    <definedName name="объем___1" localSheetId="10">#REF!</definedName>
    <definedName name="объем___1" localSheetId="11">#REF!</definedName>
    <definedName name="объем___1">#REF!</definedName>
    <definedName name="объем___1___0" localSheetId="8">#REF!</definedName>
    <definedName name="объем___1___0" localSheetId="10">#REF!</definedName>
    <definedName name="объем___1___0" localSheetId="11">#REF!</definedName>
    <definedName name="объем___1___0">#REF!</definedName>
    <definedName name="объем___10" localSheetId="8">#REF!</definedName>
    <definedName name="объем___10" localSheetId="10">#REF!</definedName>
    <definedName name="объем___10" localSheetId="11">#REF!</definedName>
    <definedName name="объем___10">#REF!</definedName>
    <definedName name="объем___10___0">NA()</definedName>
    <definedName name="объем___10___0___0" localSheetId="8">#REF!</definedName>
    <definedName name="объем___10___0___0" localSheetId="9">#REF!</definedName>
    <definedName name="объем___10___0___0" localSheetId="10">#REF!</definedName>
    <definedName name="объем___10___0___0" localSheetId="11">#REF!</definedName>
    <definedName name="объем___10___0___0">#REF!</definedName>
    <definedName name="объем___10___1" localSheetId="8">#REF!</definedName>
    <definedName name="объем___10___1" localSheetId="10">#REF!</definedName>
    <definedName name="объем___10___1" localSheetId="11">#REF!</definedName>
    <definedName name="объем___10___1">#REF!</definedName>
    <definedName name="объем___10___10" localSheetId="8">#REF!</definedName>
    <definedName name="объем___10___10" localSheetId="10">#REF!</definedName>
    <definedName name="объем___10___10" localSheetId="11">#REF!</definedName>
    <definedName name="объем___10___10">#REF!</definedName>
    <definedName name="объем___10___12" localSheetId="8">#REF!</definedName>
    <definedName name="объем___10___12" localSheetId="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 localSheetId="9">#REF!</definedName>
    <definedName name="объем___11" localSheetId="10">#REF!</definedName>
    <definedName name="объем___11" localSheetId="11">#REF!</definedName>
    <definedName name="объем___11">#REF!</definedName>
    <definedName name="объем___11___0">NA()</definedName>
    <definedName name="объем___11___10" localSheetId="8">#REF!</definedName>
    <definedName name="объем___11___10" localSheetId="9">#REF!</definedName>
    <definedName name="объем___11___10" localSheetId="10">#REF!</definedName>
    <definedName name="объем___11___10" localSheetId="11">#REF!</definedName>
    <definedName name="объем___11___10">#REF!</definedName>
    <definedName name="объем___11___2" localSheetId="8">#REF!</definedName>
    <definedName name="объем___11___2" localSheetId="10">#REF!</definedName>
    <definedName name="объем___11___2" localSheetId="11">#REF!</definedName>
    <definedName name="объем___11___2">#REF!</definedName>
    <definedName name="объем___11___4" localSheetId="8">#REF!</definedName>
    <definedName name="объем___11___4" localSheetId="10">#REF!</definedName>
    <definedName name="объем___11___4" localSheetId="11">#REF!</definedName>
    <definedName name="объем___11___4">#REF!</definedName>
    <definedName name="объем___11___6" localSheetId="8">#REF!</definedName>
    <definedName name="объем___11___6" localSheetId="10">#REF!</definedName>
    <definedName name="объем___11___6" localSheetId="11">#REF!</definedName>
    <definedName name="объем___11___6">#REF!</definedName>
    <definedName name="объем___11___8" localSheetId="8">#REF!</definedName>
    <definedName name="объем___11___8" localSheetId="10">#REF!</definedName>
    <definedName name="объем___11___8" localSheetId="11">#REF!</definedName>
    <definedName name="объем___11___8">#REF!</definedName>
    <definedName name="объем___12">NA()</definedName>
    <definedName name="объем___2" localSheetId="8">#REF!</definedName>
    <definedName name="объем___2" localSheetId="9">#REF!</definedName>
    <definedName name="объем___2" localSheetId="10">#REF!</definedName>
    <definedName name="объем___2" localSheetId="11">#REF!</definedName>
    <definedName name="объем___2">#REF!</definedName>
    <definedName name="объем___2___0" localSheetId="8">#REF!</definedName>
    <definedName name="объем___2___0" localSheetId="10">#REF!</definedName>
    <definedName name="объем___2___0" localSheetId="11">#REF!</definedName>
    <definedName name="объем___2___0">#REF!</definedName>
    <definedName name="объем___2___0___0" localSheetId="8">#REF!</definedName>
    <definedName name="объем___2___0___0" localSheetId="10">#REF!</definedName>
    <definedName name="объем___2___0___0" localSheetId="11">#REF!</definedName>
    <definedName name="объем___2___0___0">#REF!</definedName>
    <definedName name="объем___2___0___0___0" localSheetId="8">#REF!</definedName>
    <definedName name="объем___2___0___0___0" localSheetId="10">#REF!</definedName>
    <definedName name="объем___2___0___0___0" localSheetId="11">#REF!</definedName>
    <definedName name="объем___2___0___0___0">#REF!</definedName>
    <definedName name="объем___2___1" localSheetId="8">#REF!</definedName>
    <definedName name="объем___2___1" localSheetId="10">#REF!</definedName>
    <definedName name="объем___2___1" localSheetId="11">#REF!</definedName>
    <definedName name="объем___2___1">#REF!</definedName>
    <definedName name="объем___2___10" localSheetId="8">#REF!</definedName>
    <definedName name="объем___2___10" localSheetId="10">#REF!</definedName>
    <definedName name="объем___2___10" localSheetId="11">#REF!</definedName>
    <definedName name="объем___2___10">#REF!</definedName>
    <definedName name="объем___2___12" localSheetId="8">#REF!</definedName>
    <definedName name="объем___2___12" localSheetId="10">#REF!</definedName>
    <definedName name="объем___2___12" localSheetId="11">#REF!</definedName>
    <definedName name="объем___2___12">#REF!</definedName>
    <definedName name="объем___2___2" localSheetId="8">#REF!</definedName>
    <definedName name="объем___2___2" localSheetId="10">#REF!</definedName>
    <definedName name="объем___2___2" localSheetId="11">#REF!</definedName>
    <definedName name="объем___2___2">#REF!</definedName>
    <definedName name="объем___2___3" localSheetId="8">#REF!</definedName>
    <definedName name="объем___2___3" localSheetId="10">#REF!</definedName>
    <definedName name="объем___2___3" localSheetId="11">#REF!</definedName>
    <definedName name="объем___2___3">#REF!</definedName>
    <definedName name="объем___2___4" localSheetId="8">#REF!</definedName>
    <definedName name="объем___2___4" localSheetId="10">#REF!</definedName>
    <definedName name="объем___2___4" localSheetId="11">#REF!</definedName>
    <definedName name="объем___2___4">#REF!</definedName>
    <definedName name="объем___2___6" localSheetId="8">#REF!</definedName>
    <definedName name="объем___2___6" localSheetId="10">#REF!</definedName>
    <definedName name="объем___2___6" localSheetId="11">#REF!</definedName>
    <definedName name="объем___2___6">#REF!</definedName>
    <definedName name="объем___2___8" localSheetId="8">#REF!</definedName>
    <definedName name="объем___2___8" localSheetId="10">#REF!</definedName>
    <definedName name="объем___2___8" localSheetId="11">#REF!</definedName>
    <definedName name="объем___2___8">#REF!</definedName>
    <definedName name="объем___3" localSheetId="8">#REF!</definedName>
    <definedName name="объем___3" localSheetId="10">#REF!</definedName>
    <definedName name="объем___3" localSheetId="11">#REF!</definedName>
    <definedName name="объем___3">#REF!</definedName>
    <definedName name="объем___3___0">NA()</definedName>
    <definedName name="объем___3___0___0">NA()</definedName>
    <definedName name="объем___3___10" localSheetId="8">#REF!</definedName>
    <definedName name="объем___3___10" localSheetId="9">#REF!</definedName>
    <definedName name="объем___3___10" localSheetId="10">#REF!</definedName>
    <definedName name="объем___3___10" localSheetId="11">#REF!</definedName>
    <definedName name="объем___3___10">#REF!</definedName>
    <definedName name="объем___3___2" localSheetId="8">#REF!</definedName>
    <definedName name="объем___3___2" localSheetId="10">#REF!</definedName>
    <definedName name="объем___3___2" localSheetId="11">#REF!</definedName>
    <definedName name="объем___3___2">#REF!</definedName>
    <definedName name="объем___3___3" localSheetId="8">#REF!</definedName>
    <definedName name="объем___3___3" localSheetId="10">#REF!</definedName>
    <definedName name="объем___3___3" localSheetId="11">#REF!</definedName>
    <definedName name="объем___3___3">#REF!</definedName>
    <definedName name="объем___3___4" localSheetId="8">#REF!</definedName>
    <definedName name="объем___3___4" localSheetId="10">#REF!</definedName>
    <definedName name="объем___3___4" localSheetId="11">#REF!</definedName>
    <definedName name="объем___3___4">#REF!</definedName>
    <definedName name="объем___3___6" localSheetId="8">#REF!</definedName>
    <definedName name="объем___3___6" localSheetId="10">#REF!</definedName>
    <definedName name="объем___3___6" localSheetId="11">#REF!</definedName>
    <definedName name="объем___3___6">#REF!</definedName>
    <definedName name="объем___3___8" localSheetId="8">#REF!</definedName>
    <definedName name="объем___3___8" localSheetId="10">#REF!</definedName>
    <definedName name="объем___3___8" localSheetId="11">#REF!</definedName>
    <definedName name="объем___3___8">#REF!</definedName>
    <definedName name="объем___4">NA()</definedName>
    <definedName name="объем___4___0" localSheetId="8">#REF!</definedName>
    <definedName name="объем___4___0" localSheetId="9">#REF!</definedName>
    <definedName name="объем___4___0" localSheetId="10">#REF!</definedName>
    <definedName name="объем___4___0" localSheetId="11">#REF!</definedName>
    <definedName name="объем___4___0">#REF!</definedName>
    <definedName name="объем___4___0___0" localSheetId="8">#REF!</definedName>
    <definedName name="объем___4___0___0" localSheetId="10">#REF!</definedName>
    <definedName name="объем___4___0___0" localSheetId="11">#REF!</definedName>
    <definedName name="объем___4___0___0">#REF!</definedName>
    <definedName name="объем___4___0___0___0" localSheetId="8">#REF!</definedName>
    <definedName name="объем___4___0___0___0" localSheetId="10">#REF!</definedName>
    <definedName name="объем___4___0___0___0" localSheetId="11">#REF!</definedName>
    <definedName name="объем___4___0___0___0">#REF!</definedName>
    <definedName name="объем___4___10" localSheetId="8">#REF!</definedName>
    <definedName name="объем___4___10" localSheetId="10">#REF!</definedName>
    <definedName name="объем___4___10" localSheetId="11">#REF!</definedName>
    <definedName name="объем___4___10">#REF!</definedName>
    <definedName name="объем___4___12" localSheetId="8">#REF!</definedName>
    <definedName name="объем___4___12" localSheetId="10">#REF!</definedName>
    <definedName name="объем___4___12" localSheetId="11">#REF!</definedName>
    <definedName name="объем___4___12">#REF!</definedName>
    <definedName name="объем___4___2" localSheetId="8">#REF!</definedName>
    <definedName name="объем___4___2" localSheetId="10">#REF!</definedName>
    <definedName name="объем___4___2" localSheetId="11">#REF!</definedName>
    <definedName name="объем___4___2">#REF!</definedName>
    <definedName name="объем___4___3" localSheetId="8">#REF!</definedName>
    <definedName name="объем___4___3" localSheetId="10">#REF!</definedName>
    <definedName name="объем___4___3" localSheetId="11">#REF!</definedName>
    <definedName name="объем___4___3">#REF!</definedName>
    <definedName name="объем___4___4" localSheetId="8">#REF!</definedName>
    <definedName name="объем___4___4" localSheetId="10">#REF!</definedName>
    <definedName name="объем___4___4" localSheetId="11">#REF!</definedName>
    <definedName name="объем___4___4">#REF!</definedName>
    <definedName name="объем___4___6" localSheetId="8">#REF!</definedName>
    <definedName name="объем___4___6" localSheetId="10">#REF!</definedName>
    <definedName name="объем___4___6" localSheetId="11">#REF!</definedName>
    <definedName name="объем___4___6">#REF!</definedName>
    <definedName name="объем___4___8" localSheetId="8">#REF!</definedName>
    <definedName name="объем___4___8" localSheetId="10">#REF!</definedName>
    <definedName name="объем___4___8" localSheetId="11">#REF!</definedName>
    <definedName name="объем___4___8">#REF!</definedName>
    <definedName name="объем___5">NA()</definedName>
    <definedName name="объем___5___0" localSheetId="8">#REF!</definedName>
    <definedName name="объем___5___0" localSheetId="9">#REF!</definedName>
    <definedName name="объем___5___0" localSheetId="10">#REF!</definedName>
    <definedName name="объем___5___0" localSheetId="11">#REF!</definedName>
    <definedName name="объем___5___0">#REF!</definedName>
    <definedName name="объем___5___0___0" localSheetId="8">#REF!</definedName>
    <definedName name="объем___5___0___0" localSheetId="10">#REF!</definedName>
    <definedName name="объем___5___0___0" localSheetId="11">#REF!</definedName>
    <definedName name="объем___5___0___0">#REF!</definedName>
    <definedName name="объем___5___0___0___0" localSheetId="8">#REF!</definedName>
    <definedName name="объем___5___0___0___0" localSheetId="10">#REF!</definedName>
    <definedName name="объем___5___0___0___0" localSheetId="11">#REF!</definedName>
    <definedName name="объем___5___0___0___0">#REF!</definedName>
    <definedName name="объем___5___3">NA()</definedName>
    <definedName name="объем___6" localSheetId="8">#REF!</definedName>
    <definedName name="объем___6" localSheetId="9">#REF!</definedName>
    <definedName name="объем___6" localSheetId="10">#REF!</definedName>
    <definedName name="объем___6" localSheetId="11">#REF!</definedName>
    <definedName name="объем___6">#REF!</definedName>
    <definedName name="объем___6___0" localSheetId="8">#REF!</definedName>
    <definedName name="объем___6___0" localSheetId="10">#REF!</definedName>
    <definedName name="объем___6___0" localSheetId="11">#REF!</definedName>
    <definedName name="объем___6___0">#REF!</definedName>
    <definedName name="объем___6___0___0" localSheetId="8">#REF!</definedName>
    <definedName name="объем___6___0___0" localSheetId="10">#REF!</definedName>
    <definedName name="объем___6___0___0" localSheetId="11">#REF!</definedName>
    <definedName name="объем___6___0___0">#REF!</definedName>
    <definedName name="объем___6___0___0___0" localSheetId="8">#REF!</definedName>
    <definedName name="объем___6___0___0___0" localSheetId="10">#REF!</definedName>
    <definedName name="объем___6___0___0___0" localSheetId="11">#REF!</definedName>
    <definedName name="объем___6___0___0___0">#REF!</definedName>
    <definedName name="объем___6___1" localSheetId="8">#REF!</definedName>
    <definedName name="объем___6___1" localSheetId="10">#REF!</definedName>
    <definedName name="объем___6___1" localSheetId="11">#REF!</definedName>
    <definedName name="объем___6___1">#REF!</definedName>
    <definedName name="объем___6___10" localSheetId="8">#REF!</definedName>
    <definedName name="объем___6___10" localSheetId="10">#REF!</definedName>
    <definedName name="объем___6___10" localSheetId="11">#REF!</definedName>
    <definedName name="объем___6___10">#REF!</definedName>
    <definedName name="объем___6___12" localSheetId="8">#REF!</definedName>
    <definedName name="объем___6___12" localSheetId="10">#REF!</definedName>
    <definedName name="объем___6___12" localSheetId="11">#REF!</definedName>
    <definedName name="объем___6___12">#REF!</definedName>
    <definedName name="объем___6___2" localSheetId="8">#REF!</definedName>
    <definedName name="объем___6___2" localSheetId="10">#REF!</definedName>
    <definedName name="объем___6___2" localSheetId="11">#REF!</definedName>
    <definedName name="объем___6___2">#REF!</definedName>
    <definedName name="объем___6___4" localSheetId="8">#REF!</definedName>
    <definedName name="объем___6___4" localSheetId="10">#REF!</definedName>
    <definedName name="объем___6___4" localSheetId="11">#REF!</definedName>
    <definedName name="объем___6___4">#REF!</definedName>
    <definedName name="объем___6___6" localSheetId="8">#REF!</definedName>
    <definedName name="объем___6___6" localSheetId="10">#REF!</definedName>
    <definedName name="объем___6___6" localSheetId="11">#REF!</definedName>
    <definedName name="объем___6___6">#REF!</definedName>
    <definedName name="объем___6___8" localSheetId="8">#REF!</definedName>
    <definedName name="объем___6___8" localSheetId="10">#REF!</definedName>
    <definedName name="объем___6___8" localSheetId="11">#REF!</definedName>
    <definedName name="объем___6___8">#REF!</definedName>
    <definedName name="объем___7" localSheetId="8">#REF!</definedName>
    <definedName name="объем___7" localSheetId="10">#REF!</definedName>
    <definedName name="объем___7" localSheetId="11">#REF!</definedName>
    <definedName name="объем___7">#REF!</definedName>
    <definedName name="объем___7___0" localSheetId="8">#REF!</definedName>
    <definedName name="объем___7___0" localSheetId="10">#REF!</definedName>
    <definedName name="объем___7___0" localSheetId="11">#REF!</definedName>
    <definedName name="объем___7___0">#REF!</definedName>
    <definedName name="объем___7___10" localSheetId="8">#REF!</definedName>
    <definedName name="объем___7___10" localSheetId="10">#REF!</definedName>
    <definedName name="объем___7___10" localSheetId="11">#REF!</definedName>
    <definedName name="объем___7___10">#REF!</definedName>
    <definedName name="объем___7___2" localSheetId="8">#REF!</definedName>
    <definedName name="объем___7___2" localSheetId="10">#REF!</definedName>
    <definedName name="объем___7___2" localSheetId="11">#REF!</definedName>
    <definedName name="объем___7___2">#REF!</definedName>
    <definedName name="объем___7___4" localSheetId="8">#REF!</definedName>
    <definedName name="объем___7___4" localSheetId="10">#REF!</definedName>
    <definedName name="объем___7___4" localSheetId="11">#REF!</definedName>
    <definedName name="объем___7___4">#REF!</definedName>
    <definedName name="объем___7___6" localSheetId="8">#REF!</definedName>
    <definedName name="объем___7___6" localSheetId="10">#REF!</definedName>
    <definedName name="объем___7___6" localSheetId="11">#REF!</definedName>
    <definedName name="объем___7___6">#REF!</definedName>
    <definedName name="объем___7___8" localSheetId="8">#REF!</definedName>
    <definedName name="объем___7___8" localSheetId="10">#REF!</definedName>
    <definedName name="объем___7___8" localSheetId="11">#REF!</definedName>
    <definedName name="объем___7___8">#REF!</definedName>
    <definedName name="объем___8" localSheetId="8">#REF!</definedName>
    <definedName name="объем___8" localSheetId="10">#REF!</definedName>
    <definedName name="объем___8" localSheetId="11">#REF!</definedName>
    <definedName name="объем___8">#REF!</definedName>
    <definedName name="объем___8___0" localSheetId="8">#REF!</definedName>
    <definedName name="объем___8___0" localSheetId="10">#REF!</definedName>
    <definedName name="объем___8___0" localSheetId="11">#REF!</definedName>
    <definedName name="объем___8___0">#REF!</definedName>
    <definedName name="объем___8___0___0" localSheetId="8">#REF!</definedName>
    <definedName name="объем___8___0___0" localSheetId="10">#REF!</definedName>
    <definedName name="объем___8___0___0" localSheetId="11">#REF!</definedName>
    <definedName name="объем___8___0___0">#REF!</definedName>
    <definedName name="объем___8___0___0___0" localSheetId="8">#REF!</definedName>
    <definedName name="объем___8___0___0___0" localSheetId="10">#REF!</definedName>
    <definedName name="объем___8___0___0___0" localSheetId="11">#REF!</definedName>
    <definedName name="объем___8___0___0___0">#REF!</definedName>
    <definedName name="объем___8___1" localSheetId="8">#REF!</definedName>
    <definedName name="объем___8___1" localSheetId="10">#REF!</definedName>
    <definedName name="объем___8___1" localSheetId="11">#REF!</definedName>
    <definedName name="объем___8___1">#REF!</definedName>
    <definedName name="объем___8___10" localSheetId="8">#REF!</definedName>
    <definedName name="объем___8___10" localSheetId="10">#REF!</definedName>
    <definedName name="объем___8___10" localSheetId="11">#REF!</definedName>
    <definedName name="объем___8___10">#REF!</definedName>
    <definedName name="объем___8___12" localSheetId="8">#REF!</definedName>
    <definedName name="объем___8___12" localSheetId="10">#REF!</definedName>
    <definedName name="объем___8___12" localSheetId="11">#REF!</definedName>
    <definedName name="объем___8___12">#REF!</definedName>
    <definedName name="объем___8___2" localSheetId="8">#REF!</definedName>
    <definedName name="объем___8___2" localSheetId="10">#REF!</definedName>
    <definedName name="объем___8___2" localSheetId="11">#REF!</definedName>
    <definedName name="объем___8___2">#REF!</definedName>
    <definedName name="объем___8___4" localSheetId="8">#REF!</definedName>
    <definedName name="объем___8___4" localSheetId="10">#REF!</definedName>
    <definedName name="объем___8___4" localSheetId="11">#REF!</definedName>
    <definedName name="объем___8___4">#REF!</definedName>
    <definedName name="объем___8___6" localSheetId="8">#REF!</definedName>
    <definedName name="объем___8___6" localSheetId="10">#REF!</definedName>
    <definedName name="объем___8___6" localSheetId="11">#REF!</definedName>
    <definedName name="объем___8___6">#REF!</definedName>
    <definedName name="объем___8___8" localSheetId="8">#REF!</definedName>
    <definedName name="объем___8___8" localSheetId="10">#REF!</definedName>
    <definedName name="объем___8___8" localSheetId="11">#REF!</definedName>
    <definedName name="объем___8___8">#REF!</definedName>
    <definedName name="объем___9" localSheetId="8">#REF!</definedName>
    <definedName name="объем___9" localSheetId="10">#REF!</definedName>
    <definedName name="объем___9" localSheetId="11">#REF!</definedName>
    <definedName name="объем___9">#REF!</definedName>
    <definedName name="объем___9___0" localSheetId="8">#REF!</definedName>
    <definedName name="объем___9___0" localSheetId="10">#REF!</definedName>
    <definedName name="объем___9___0" localSheetId="11">#REF!</definedName>
    <definedName name="объем___9___0">#REF!</definedName>
    <definedName name="объем___9___0___0" localSheetId="8">#REF!</definedName>
    <definedName name="объем___9___0___0" localSheetId="10">#REF!</definedName>
    <definedName name="объем___9___0___0" localSheetId="11">#REF!</definedName>
    <definedName name="объем___9___0___0">#REF!</definedName>
    <definedName name="объем___9___0___0___0" localSheetId="8">#REF!</definedName>
    <definedName name="объем___9___0___0___0" localSheetId="10">#REF!</definedName>
    <definedName name="объем___9___0___0___0" localSheetId="11">#REF!</definedName>
    <definedName name="объем___9___0___0___0">#REF!</definedName>
    <definedName name="объем___9___10" localSheetId="8">#REF!</definedName>
    <definedName name="объем___9___10" localSheetId="10">#REF!</definedName>
    <definedName name="объем___9___10" localSheetId="11">#REF!</definedName>
    <definedName name="объем___9___10">#REF!</definedName>
    <definedName name="объем___9___2" localSheetId="8">#REF!</definedName>
    <definedName name="объем___9___2" localSheetId="10">#REF!</definedName>
    <definedName name="объем___9___2" localSheetId="11">#REF!</definedName>
    <definedName name="объем___9___2">#REF!</definedName>
    <definedName name="объем___9___4" localSheetId="8">#REF!</definedName>
    <definedName name="объем___9___4" localSheetId="10">#REF!</definedName>
    <definedName name="объем___9___4" localSheetId="11">#REF!</definedName>
    <definedName name="объем___9___4">#REF!</definedName>
    <definedName name="объем___9___6" localSheetId="8">#REF!</definedName>
    <definedName name="объем___9___6" localSheetId="10">#REF!</definedName>
    <definedName name="объем___9___6" localSheetId="11">#REF!</definedName>
    <definedName name="объем___9___6">#REF!</definedName>
    <definedName name="объем___9___8" localSheetId="8">#REF!</definedName>
    <definedName name="объем___9___8" localSheetId="10">#REF!</definedName>
    <definedName name="объем___9___8" localSheetId="11">#REF!</definedName>
    <definedName name="объем___9___8">#REF!</definedName>
    <definedName name="объем1" localSheetId="8">#REF!</definedName>
    <definedName name="объем1" localSheetId="10">#REF!</definedName>
    <definedName name="объем1" localSheetId="11">#REF!</definedName>
    <definedName name="объем1">#REF!</definedName>
    <definedName name="ок" localSheetId="8">#REF!</definedName>
    <definedName name="ок" localSheetId="10">#REF!</definedName>
    <definedName name="ок" localSheetId="11">#REF!</definedName>
    <definedName name="ок">#REF!</definedName>
    <definedName name="орп" localSheetId="8">[16]Смета!#REF!</definedName>
    <definedName name="орп" localSheetId="10">[16]Смета!#REF!</definedName>
    <definedName name="орп" localSheetId="11">[16]Смета!#REF!</definedName>
    <definedName name="орп">[16]Смета!#REF!</definedName>
    <definedName name="Осн_Камер" localSheetId="8">'[7]09-13-02'!#REF!</definedName>
    <definedName name="Осн_Камер" localSheetId="10">'[7]09-13-02'!#REF!</definedName>
    <definedName name="Осн_Камер" localSheetId="11">'[7]09-13-02'!#REF!</definedName>
    <definedName name="Осн_Камер">'[7]09-13-02'!#REF!</definedName>
    <definedName name="Ост_раб" localSheetId="8">#REF!</definedName>
    <definedName name="Ост_раб" localSheetId="9">#REF!</definedName>
    <definedName name="Ост_раб" localSheetId="10">#REF!</definedName>
    <definedName name="Ост_раб" localSheetId="11">#REF!</definedName>
    <definedName name="Ост_раб">#REF!</definedName>
    <definedName name="п" localSheetId="8">#REF!</definedName>
    <definedName name="п" localSheetId="10">#REF!</definedName>
    <definedName name="п" localSheetId="11">#REF!</definedName>
    <definedName name="п">#REF!</definedName>
    <definedName name="Пи" localSheetId="8">#REF!</definedName>
    <definedName name="Пи" localSheetId="10">#REF!</definedName>
    <definedName name="Пи" localSheetId="11">#REF!</definedName>
    <definedName name="Пи">#REF!</definedName>
    <definedName name="Пи_" localSheetId="8">#REF!</definedName>
    <definedName name="Пи_" localSheetId="10">#REF!</definedName>
    <definedName name="Пи_" localSheetId="11">#REF!</definedName>
    <definedName name="Пи_">#REF!</definedName>
    <definedName name="ПИСС_стац" localSheetId="8">#REF!</definedName>
    <definedName name="ПИСС_стац" localSheetId="10">#REF!</definedName>
    <definedName name="ПИСС_стац" localSheetId="11">#REF!</definedName>
    <definedName name="ПИСС_стац">#REF!</definedName>
    <definedName name="ПИСС_эксп" localSheetId="8">#REF!</definedName>
    <definedName name="ПИСС_эксп" localSheetId="10">#REF!</definedName>
    <definedName name="ПИСС_эксп" localSheetId="11">#REF!</definedName>
    <definedName name="ПИСС_эксп">#REF!</definedName>
    <definedName name="план" localSheetId="8">[11]топография!#REF!</definedName>
    <definedName name="план" localSheetId="10">[11]топография!#REF!</definedName>
    <definedName name="план" localSheetId="11">[11]топография!#REF!</definedName>
    <definedName name="план">[11]топография!#REF!</definedName>
    <definedName name="Площадь" localSheetId="8">#REF!</definedName>
    <definedName name="Площадь" localSheetId="9">#REF!</definedName>
    <definedName name="Площадь" localSheetId="10">#REF!</definedName>
    <definedName name="Площадь" localSheetId="11">#REF!</definedName>
    <definedName name="Площадь">#REF!</definedName>
    <definedName name="Площадь_нелинейных_объектов" localSheetId="8">#REF!</definedName>
    <definedName name="Площадь_нелинейных_объектов" localSheetId="10">#REF!</definedName>
    <definedName name="Площадь_нелинейных_объектов" localSheetId="11">#REF!</definedName>
    <definedName name="Площадь_нелинейных_объектов">#REF!</definedName>
    <definedName name="Площадь_планшетов" localSheetId="8">#REF!</definedName>
    <definedName name="Площадь_планшетов" localSheetId="10">#REF!</definedName>
    <definedName name="Площадь_планшетов" localSheetId="11">#REF!</definedName>
    <definedName name="Площадь_планшетов">#REF!</definedName>
    <definedName name="ПО_2" localSheetId="8">#REF!</definedName>
    <definedName name="ПО_2" localSheetId="10">#REF!</definedName>
    <definedName name="ПО_2" localSheetId="11">#REF!</definedName>
    <definedName name="ПО_2">#REF!</definedName>
    <definedName name="ПО_3" localSheetId="8">#REF!</definedName>
    <definedName name="ПО_3" localSheetId="10">#REF!</definedName>
    <definedName name="ПО_3" localSheetId="11">#REF!</definedName>
    <definedName name="ПО_3">#REF!</definedName>
    <definedName name="ПО_раб" localSheetId="8">#REF!</definedName>
    <definedName name="ПО_раб" localSheetId="10">#REF!</definedName>
    <definedName name="ПО_раб" localSheetId="11">#REF!</definedName>
    <definedName name="ПО_раб">#REF!</definedName>
    <definedName name="Подрядчик" localSheetId="8">#REF!</definedName>
    <definedName name="Подрядчик" localSheetId="10">#REF!</definedName>
    <definedName name="Подрядчик" localSheetId="11">#REF!</definedName>
    <definedName name="Подрядчик">#REF!</definedName>
    <definedName name="Пожарная_охрана" localSheetId="8">#REF!</definedName>
    <definedName name="Пожарная_охрана" localSheetId="10">#REF!</definedName>
    <definedName name="Пожарная_охрана" localSheetId="11">#REF!</definedName>
    <definedName name="Пожарная_охрана">#REF!</definedName>
    <definedName name="Полевые" localSheetId="8">#REF!</definedName>
    <definedName name="Полевые" localSheetId="10">#REF!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9">#REF!</definedName>
    <definedName name="Поправочные_коэффициенты_по_письму_Госстроя_от_25.12.90___0" localSheetId="10">#REF!</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9">#REF!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9">#REF!</definedName>
    <definedName name="Поправочные_коэффициенты_по_письму_Госстроя_от_25.12.90___11" localSheetId="10">#REF!</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9">#REF!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9">#REF!</definedName>
    <definedName name="Поправочные_коэффициенты_по_письму_Госстроя_от_25.12.90___2" localSheetId="10">#REF!</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9">#REF!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9">#REF!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9">#REF!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9">#REF!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9">#REF!</definedName>
    <definedName name="Поправочные_коэффициенты_по_письму_Госстроя_от_25.12.90___6" localSheetId="10">#REF!</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8">#REF!</definedName>
    <definedName name="Поставщик" localSheetId="10">#REF!</definedName>
    <definedName name="Поставщик" localSheetId="11">#REF!</definedName>
    <definedName name="Поставщик">#REF!</definedName>
    <definedName name="ппа" localSheetId="8">#REF!</definedName>
    <definedName name="ппа" localSheetId="10">#REF!</definedName>
    <definedName name="ппа" localSheetId="11">#REF!</definedName>
    <definedName name="ппа">#REF!</definedName>
    <definedName name="Предоплата" localSheetId="8">#REF!</definedName>
    <definedName name="Предоплата" localSheetId="10">#REF!</definedName>
    <definedName name="Предоплата" localSheetId="11">#REF!</definedName>
    <definedName name="Предоплата">#REF!</definedName>
    <definedName name="Премирование" localSheetId="8">#REF!</definedName>
    <definedName name="Премирование" localSheetId="10">#REF!</definedName>
    <definedName name="Премирование" localSheetId="11">#REF!</definedName>
    <definedName name="Премирование">#REF!</definedName>
    <definedName name="пробная" localSheetId="8">#REF!</definedName>
    <definedName name="пробная" localSheetId="10">#REF!</definedName>
    <definedName name="пробная" localSheetId="11">#REF!</definedName>
    <definedName name="пробная">#REF!</definedName>
    <definedName name="Промежуточный_коэфф._К1" localSheetId="8">#REF!</definedName>
    <definedName name="Промежуточный_коэфф._К1" localSheetId="10">#REF!</definedName>
    <definedName name="Промежуточный_коэфф._К1" localSheetId="11">#REF!</definedName>
    <definedName name="Промежуточный_коэфф._К1">#REF!</definedName>
    <definedName name="Промежуточный_коэфф._К2" localSheetId="8">#REF!</definedName>
    <definedName name="Промежуточный_коэфф._К2" localSheetId="10">#REF!</definedName>
    <definedName name="Промежуточный_коэфф._К2" localSheetId="11">#REF!</definedName>
    <definedName name="Промежуточный_коэфф._К2">#REF!</definedName>
    <definedName name="пррр" localSheetId="8">#REF!</definedName>
    <definedName name="пррр" localSheetId="10">#REF!</definedName>
    <definedName name="пррр" localSheetId="11">#REF!</definedName>
    <definedName name="пррр">#REF!</definedName>
    <definedName name="р" localSheetId="8">#REF!</definedName>
    <definedName name="р" localSheetId="10">#REF!</definedName>
    <definedName name="р" localSheetId="11">#REF!</definedName>
    <definedName name="р">#REF!</definedName>
    <definedName name="рентабельн" localSheetId="8">#REF!</definedName>
    <definedName name="рентабельн" localSheetId="10">#REF!</definedName>
    <definedName name="рентабельн" localSheetId="11">#REF!</definedName>
    <definedName name="рентабельн">#REF!</definedName>
    <definedName name="рентабельность" localSheetId="8">#REF!</definedName>
    <definedName name="рентабельность" localSheetId="10">#REF!</definedName>
    <definedName name="рентабельность" localSheetId="11">#REF!</definedName>
    <definedName name="рентабельность">#REF!</definedName>
    <definedName name="ролл">[17]Общие!$B$3</definedName>
    <definedName name="РРК" localSheetId="8">#REF!</definedName>
    <definedName name="РРК" localSheetId="9">#REF!</definedName>
    <definedName name="РРК" localSheetId="10">#REF!</definedName>
    <definedName name="РРК" localSheetId="11">#REF!</definedName>
    <definedName name="РРК">#REF!</definedName>
    <definedName name="РСЛ" localSheetId="8">#REF!</definedName>
    <definedName name="РСЛ" localSheetId="10">#REF!</definedName>
    <definedName name="РСЛ" localSheetId="11">#REF!</definedName>
    <definedName name="РСЛ">#REF!</definedName>
    <definedName name="Руководитель" localSheetId="8">#REF!</definedName>
    <definedName name="Руководитель" localSheetId="10">#REF!</definedName>
    <definedName name="Руководитель" localSheetId="11">#REF!</definedName>
    <definedName name="Руководитель">#REF!</definedName>
    <definedName name="Свод" localSheetId="8">#REF!</definedName>
    <definedName name="Свод" localSheetId="10">#REF!</definedName>
    <definedName name="Свод" localSheetId="11">#REF!</definedName>
    <definedName name="Свод">#REF!</definedName>
    <definedName name="СводнУТ" localSheetId="8">[11]топография!#REF!</definedName>
    <definedName name="СводнУТ" localSheetId="10">[11]топография!#REF!</definedName>
    <definedName name="СводнУТ" localSheetId="11">[11]топография!#REF!</definedName>
    <definedName name="СводнУТ">[11]топография!#REF!</definedName>
    <definedName name="СводУТ" localSheetId="8">#REF!</definedName>
    <definedName name="СводУТ" localSheetId="9">#REF!</definedName>
    <definedName name="СводУТ" localSheetId="10">#REF!</definedName>
    <definedName name="СводУТ" localSheetId="11">#REF!</definedName>
    <definedName name="СводУТ">#REF!</definedName>
    <definedName name="см" localSheetId="8">#REF!</definedName>
    <definedName name="см" localSheetId="10">#REF!</definedName>
    <definedName name="см" localSheetId="11">#REF!</definedName>
    <definedName name="см">#REF!</definedName>
    <definedName name="смета" localSheetId="8">#REF!</definedName>
    <definedName name="смета" localSheetId="10">#REF!</definedName>
    <definedName name="смета" localSheetId="11">#REF!</definedName>
    <definedName name="смета">#REF!</definedName>
    <definedName name="смпа">#REF!</definedName>
    <definedName name="смр" localSheetId="8">#REF!</definedName>
    <definedName name="смр" localSheetId="10">#REF!</definedName>
    <definedName name="смр" localSheetId="11">#REF!</definedName>
    <definedName name="смр">#REF!</definedName>
    <definedName name="Согласование" localSheetId="8">#REF!</definedName>
    <definedName name="Согласование" localSheetId="10">#REF!</definedName>
    <definedName name="Согласование" localSheetId="11">#REF!</definedName>
    <definedName name="Согласование">#REF!</definedName>
    <definedName name="Содерж_Осн_Базы" localSheetId="8">#REF!</definedName>
    <definedName name="Содерж_Осн_Базы" localSheetId="10">#REF!</definedName>
    <definedName name="Содерж_Осн_Базы" localSheetId="11">#REF!</definedName>
    <definedName name="Содерж_Осн_Базы">#REF!</definedName>
    <definedName name="Составитель" localSheetId="8">#REF!</definedName>
    <definedName name="Составитель" localSheetId="10">#REF!</definedName>
    <definedName name="Составитель" localSheetId="11">#REF!</definedName>
    <definedName name="Составитель">#REF!</definedName>
    <definedName name="спрвка" localSheetId="8">#REF!</definedName>
    <definedName name="спрвка" localSheetId="10">#REF!</definedName>
    <definedName name="спрвка" localSheetId="11">#REF!</definedName>
    <definedName name="спрвка">#REF!</definedName>
    <definedName name="Ст" localSheetId="8">#REF!</definedName>
    <definedName name="Ст" localSheetId="10">#REF!</definedName>
    <definedName name="Ст" localSheetId="11">#REF!</definedName>
    <definedName name="Ст">#REF!</definedName>
    <definedName name="СтЗ" localSheetId="8">#REF!</definedName>
    <definedName name="СтЗ" localSheetId="10">#REF!</definedName>
    <definedName name="СтЗ" localSheetId="11">#REF!</definedName>
    <definedName name="СтЗ">#REF!</definedName>
    <definedName name="Стоимость_ПИР" localSheetId="8">#REF!</definedName>
    <definedName name="Стоимость_ПИР" localSheetId="10">#REF!</definedName>
    <definedName name="Стоимость_ПИР" localSheetId="11">#REF!</definedName>
    <definedName name="Стоимость_ПИР">#REF!</definedName>
    <definedName name="Строительная_полоса" localSheetId="8">#REF!</definedName>
    <definedName name="Строительная_полоса" localSheetId="10">#REF!</definedName>
    <definedName name="Строительная_полоса" localSheetId="11">#REF!</definedName>
    <definedName name="Строительная_полоса">#REF!</definedName>
    <definedName name="стрраб" localSheetId="8">#REF!</definedName>
    <definedName name="стрраб" localSheetId="10">#REF!</definedName>
    <definedName name="стрраб" localSheetId="11">#REF!</definedName>
    <definedName name="стрраб">#REF!</definedName>
    <definedName name="Сумма" localSheetId="8">#REF!</definedName>
    <definedName name="Сумма" localSheetId="10">#REF!</definedName>
    <definedName name="Сумма" localSheetId="11">#REF!</definedName>
    <definedName name="Сумма">#REF!</definedName>
    <definedName name="Сумма_прописью" localSheetId="8">#REF!</definedName>
    <definedName name="Сумма_прописью" localSheetId="10">#REF!</definedName>
    <definedName name="Сумма_прописью" localSheetId="11">#REF!</definedName>
    <definedName name="Сумма_прописью">#REF!</definedName>
    <definedName name="Сумма_ц" localSheetId="8">#REF!</definedName>
    <definedName name="Сумма_ц" localSheetId="10">#REF!</definedName>
    <definedName name="Сумма_ц" localSheetId="11">#REF!</definedName>
    <definedName name="Сумма_ц">#REF!</definedName>
    <definedName name="Сургут">NA()</definedName>
    <definedName name="топ1" localSheetId="8">#REF!</definedName>
    <definedName name="топ1" localSheetId="9">#REF!</definedName>
    <definedName name="топ1" localSheetId="10">#REF!</definedName>
    <definedName name="топ1" localSheetId="11">#REF!</definedName>
    <definedName name="топ1">#REF!</definedName>
    <definedName name="топо" localSheetId="8">#REF!</definedName>
    <definedName name="топо" localSheetId="10">#REF!</definedName>
    <definedName name="топо" localSheetId="11">#REF!</definedName>
    <definedName name="топо">#REF!</definedName>
    <definedName name="трзаг" localSheetId="8">#REF!</definedName>
    <definedName name="трзаг" localSheetId="10">#REF!</definedName>
    <definedName name="трзаг" localSheetId="11">#REF!</definedName>
    <definedName name="трзаг">#REF!</definedName>
    <definedName name="у" localSheetId="8">#REF!</definedName>
    <definedName name="у" localSheetId="10">#REF!</definedName>
    <definedName name="у" localSheetId="11">#REF!</definedName>
    <definedName name="у">#REF!</definedName>
    <definedName name="уу" localSheetId="8">#REF!</definedName>
    <definedName name="уу" localSheetId="10">#REF!</definedName>
    <definedName name="уу" localSheetId="11">#REF!</definedName>
    <definedName name="уу">#REF!</definedName>
    <definedName name="уцуц" localSheetId="8">#REF!</definedName>
    <definedName name="уцуц" localSheetId="10">#REF!</definedName>
    <definedName name="уцуц" localSheetId="11">#REF!</definedName>
    <definedName name="уцуц">#REF!</definedName>
    <definedName name="Участок" localSheetId="8">#REF!</definedName>
    <definedName name="Участок" localSheetId="10">#REF!</definedName>
    <definedName name="Участок" localSheetId="11">#REF!</definedName>
    <definedName name="Участок">#REF!</definedName>
    <definedName name="ц" localSheetId="8">#REF!</definedName>
    <definedName name="ц" localSheetId="10">#REF!</definedName>
    <definedName name="ц" localSheetId="11">#REF!</definedName>
    <definedName name="ц">#REF!</definedName>
    <definedName name="цена">#N/A</definedName>
    <definedName name="цена___0" localSheetId="8">#REF!</definedName>
    <definedName name="цена___0" localSheetId="9">#REF!</definedName>
    <definedName name="цена___0" localSheetId="10">#REF!</definedName>
    <definedName name="цена___0" localSheetId="11">#REF!</definedName>
    <definedName name="цена___0">#REF!</definedName>
    <definedName name="цена___0___0" localSheetId="8">#REF!</definedName>
    <definedName name="цена___0___0" localSheetId="10">#REF!</definedName>
    <definedName name="цена___0___0" localSheetId="11">#REF!</definedName>
    <definedName name="цена___0___0">#REF!</definedName>
    <definedName name="цена___0___0___0" localSheetId="8">#REF!</definedName>
    <definedName name="цена___0___0___0" localSheetId="10">#REF!</definedName>
    <definedName name="цена___0___0___0" localSheetId="11">#REF!</definedName>
    <definedName name="цена___0___0___0">#REF!</definedName>
    <definedName name="цена___0___0___0___0" localSheetId="8">#REF!</definedName>
    <definedName name="цена___0___0___0___0" localSheetId="10">#REF!</definedName>
    <definedName name="цена___0___0___0___0" localSheetId="11">#REF!</definedName>
    <definedName name="цена___0___0___0___0">#REF!</definedName>
    <definedName name="цена___0___0___2" localSheetId="8">#REF!</definedName>
    <definedName name="цена___0___0___2" localSheetId="10">#REF!</definedName>
    <definedName name="цена___0___0___2" localSheetId="11">#REF!</definedName>
    <definedName name="цена___0___0___2">#REF!</definedName>
    <definedName name="цена___0___0___3" localSheetId="8">#REF!</definedName>
    <definedName name="цена___0___0___3" localSheetId="10">#REF!</definedName>
    <definedName name="цена___0___0___3" localSheetId="11">#REF!</definedName>
    <definedName name="цена___0___0___3">#REF!</definedName>
    <definedName name="цена___0___0___4" localSheetId="8">#REF!</definedName>
    <definedName name="цена___0___0___4" localSheetId="10">#REF!</definedName>
    <definedName name="цена___0___0___4" localSheetId="11">#REF!</definedName>
    <definedName name="цена___0___0___4">#REF!</definedName>
    <definedName name="цена___0___1" localSheetId="8">#REF!</definedName>
    <definedName name="цена___0___1" localSheetId="10">#REF!</definedName>
    <definedName name="цена___0___1" localSheetId="11">#REF!</definedName>
    <definedName name="цена___0___1">#REF!</definedName>
    <definedName name="цена___0___10" localSheetId="8">#REF!</definedName>
    <definedName name="цена___0___10" localSheetId="10">#REF!</definedName>
    <definedName name="цена___0___10" localSheetId="11">#REF!</definedName>
    <definedName name="цена___0___10">#REF!</definedName>
    <definedName name="цена___0___12" localSheetId="8">#REF!</definedName>
    <definedName name="цена___0___12" localSheetId="10">#REF!</definedName>
    <definedName name="цена___0___12" localSheetId="11">#REF!</definedName>
    <definedName name="цена___0___12">#REF!</definedName>
    <definedName name="цена___0___2" localSheetId="8">#REF!</definedName>
    <definedName name="цена___0___2" localSheetId="10">#REF!</definedName>
    <definedName name="цена___0___2" localSheetId="11">#REF!</definedName>
    <definedName name="цена___0___2">#REF!</definedName>
    <definedName name="цена___0___2___0" localSheetId="8">#REF!</definedName>
    <definedName name="цена___0___2___0" localSheetId="10">#REF!</definedName>
    <definedName name="цена___0___2___0" localSheetId="11">#REF!</definedName>
    <definedName name="цена___0___2___0">#REF!</definedName>
    <definedName name="цена___0___3" localSheetId="8">#REF!</definedName>
    <definedName name="цена___0___3" localSheetId="10">#REF!</definedName>
    <definedName name="цена___0___3" localSheetId="11">#REF!</definedName>
    <definedName name="цена___0___3">#REF!</definedName>
    <definedName name="цена___0___4" localSheetId="8">#REF!</definedName>
    <definedName name="цена___0___4" localSheetId="10">#REF!</definedName>
    <definedName name="цена___0___4" localSheetId="11">#REF!</definedName>
    <definedName name="цена___0___4">#REF!</definedName>
    <definedName name="цена___0___5" localSheetId="8">#REF!</definedName>
    <definedName name="цена___0___5" localSheetId="10">#REF!</definedName>
    <definedName name="цена___0___5" localSheetId="11">#REF!</definedName>
    <definedName name="цена___0___5">#REF!</definedName>
    <definedName name="цена___0___6" localSheetId="8">#REF!</definedName>
    <definedName name="цена___0___6" localSheetId="10">#REF!</definedName>
    <definedName name="цена___0___6" localSheetId="11">#REF!</definedName>
    <definedName name="цена___0___6">#REF!</definedName>
    <definedName name="цена___0___8" localSheetId="8">#REF!</definedName>
    <definedName name="цена___0___8" localSheetId="10">#REF!</definedName>
    <definedName name="цена___0___8" localSheetId="11">#REF!</definedName>
    <definedName name="цена___0___8">#REF!</definedName>
    <definedName name="цена___1" localSheetId="8">#REF!</definedName>
    <definedName name="цена___1" localSheetId="10">#REF!</definedName>
    <definedName name="цена___1" localSheetId="11">#REF!</definedName>
    <definedName name="цена___1">#REF!</definedName>
    <definedName name="цена___1___0" localSheetId="8">#REF!</definedName>
    <definedName name="цена___1___0" localSheetId="10">#REF!</definedName>
    <definedName name="цена___1___0" localSheetId="11">#REF!</definedName>
    <definedName name="цена___1___0">#REF!</definedName>
    <definedName name="цена___10" localSheetId="8">#REF!</definedName>
    <definedName name="цена___10" localSheetId="10">#REF!</definedName>
    <definedName name="цена___10" localSheetId="11">#REF!</definedName>
    <definedName name="цена___10">#REF!</definedName>
    <definedName name="цена___10___0">NA()</definedName>
    <definedName name="цена___10___0___0" localSheetId="8">#REF!</definedName>
    <definedName name="цена___10___0___0" localSheetId="9">#REF!</definedName>
    <definedName name="цена___10___0___0" localSheetId="10">#REF!</definedName>
    <definedName name="цена___10___0___0" localSheetId="11">#REF!</definedName>
    <definedName name="цена___10___0___0">#REF!</definedName>
    <definedName name="цена___10___1" localSheetId="8">#REF!</definedName>
    <definedName name="цена___10___1" localSheetId="10">#REF!</definedName>
    <definedName name="цена___10___1" localSheetId="11">#REF!</definedName>
    <definedName name="цена___10___1">#REF!</definedName>
    <definedName name="цена___10___10" localSheetId="8">#REF!</definedName>
    <definedName name="цена___10___10" localSheetId="10">#REF!</definedName>
    <definedName name="цена___10___10" localSheetId="11">#REF!</definedName>
    <definedName name="цена___10___10">#REF!</definedName>
    <definedName name="цена___10___12" localSheetId="8">#REF!</definedName>
    <definedName name="цена___10___12" localSheetId="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 localSheetId="9">#REF!</definedName>
    <definedName name="цена___11" localSheetId="10">#REF!</definedName>
    <definedName name="цена___11" localSheetId="11">#REF!</definedName>
    <definedName name="цена___11">#REF!</definedName>
    <definedName name="цена___11___0">NA()</definedName>
    <definedName name="цена___11___10" localSheetId="8">#REF!</definedName>
    <definedName name="цена___11___10" localSheetId="9">#REF!</definedName>
    <definedName name="цена___11___10" localSheetId="10">#REF!</definedName>
    <definedName name="цена___11___10" localSheetId="11">#REF!</definedName>
    <definedName name="цена___11___10">#REF!</definedName>
    <definedName name="цена___11___2" localSheetId="8">#REF!</definedName>
    <definedName name="цена___11___2" localSheetId="10">#REF!</definedName>
    <definedName name="цена___11___2" localSheetId="11">#REF!</definedName>
    <definedName name="цена___11___2">#REF!</definedName>
    <definedName name="цена___11___4" localSheetId="8">#REF!</definedName>
    <definedName name="цена___11___4" localSheetId="10">#REF!</definedName>
    <definedName name="цена___11___4" localSheetId="11">#REF!</definedName>
    <definedName name="цена___11___4">#REF!</definedName>
    <definedName name="цена___11___6" localSheetId="8">#REF!</definedName>
    <definedName name="цена___11___6" localSheetId="10">#REF!</definedName>
    <definedName name="цена___11___6" localSheetId="11">#REF!</definedName>
    <definedName name="цена___11___6">#REF!</definedName>
    <definedName name="цена___11___8" localSheetId="8">#REF!</definedName>
    <definedName name="цена___11___8" localSheetId="10">#REF!</definedName>
    <definedName name="цена___11___8" localSheetId="11">#REF!</definedName>
    <definedName name="цена___11___8">#REF!</definedName>
    <definedName name="цена___12">NA()</definedName>
    <definedName name="цена___2" localSheetId="8">#REF!</definedName>
    <definedName name="цена___2" localSheetId="9">#REF!</definedName>
    <definedName name="цена___2" localSheetId="10">#REF!</definedName>
    <definedName name="цена___2" localSheetId="11">#REF!</definedName>
    <definedName name="цена___2">#REF!</definedName>
    <definedName name="цена___2___0" localSheetId="8">#REF!</definedName>
    <definedName name="цена___2___0" localSheetId="10">#REF!</definedName>
    <definedName name="цена___2___0" localSheetId="11">#REF!</definedName>
    <definedName name="цена___2___0">#REF!</definedName>
    <definedName name="цена___2___0___0" localSheetId="8">#REF!</definedName>
    <definedName name="цена___2___0___0" localSheetId="10">#REF!</definedName>
    <definedName name="цена___2___0___0" localSheetId="11">#REF!</definedName>
    <definedName name="цена___2___0___0">#REF!</definedName>
    <definedName name="цена___2___0___0___0" localSheetId="8">#REF!</definedName>
    <definedName name="цена___2___0___0___0" localSheetId="10">#REF!</definedName>
    <definedName name="цена___2___0___0___0" localSheetId="11">#REF!</definedName>
    <definedName name="цена___2___0___0___0">#REF!</definedName>
    <definedName name="цена___2___1" localSheetId="8">#REF!</definedName>
    <definedName name="цена___2___1" localSheetId="10">#REF!</definedName>
    <definedName name="цена___2___1" localSheetId="11">#REF!</definedName>
    <definedName name="цена___2___1">#REF!</definedName>
    <definedName name="цена___2___10" localSheetId="8">#REF!</definedName>
    <definedName name="цена___2___10" localSheetId="10">#REF!</definedName>
    <definedName name="цена___2___10" localSheetId="11">#REF!</definedName>
    <definedName name="цена___2___10">#REF!</definedName>
    <definedName name="цена___2___12" localSheetId="8">#REF!</definedName>
    <definedName name="цена___2___12" localSheetId="10">#REF!</definedName>
    <definedName name="цена___2___12" localSheetId="11">#REF!</definedName>
    <definedName name="цена___2___12">#REF!</definedName>
    <definedName name="цена___2___2" localSheetId="8">#REF!</definedName>
    <definedName name="цена___2___2" localSheetId="10">#REF!</definedName>
    <definedName name="цена___2___2" localSheetId="11">#REF!</definedName>
    <definedName name="цена___2___2">#REF!</definedName>
    <definedName name="цена___2___3" localSheetId="8">#REF!</definedName>
    <definedName name="цена___2___3" localSheetId="10">#REF!</definedName>
    <definedName name="цена___2___3" localSheetId="11">#REF!</definedName>
    <definedName name="цена___2___3">#REF!</definedName>
    <definedName name="цена___2___4" localSheetId="8">#REF!</definedName>
    <definedName name="цена___2___4" localSheetId="10">#REF!</definedName>
    <definedName name="цена___2___4" localSheetId="11">#REF!</definedName>
    <definedName name="цена___2___4">#REF!</definedName>
    <definedName name="цена___2___6" localSheetId="8">#REF!</definedName>
    <definedName name="цена___2___6" localSheetId="10">#REF!</definedName>
    <definedName name="цена___2___6" localSheetId="11">#REF!</definedName>
    <definedName name="цена___2___6">#REF!</definedName>
    <definedName name="цена___2___8" localSheetId="8">#REF!</definedName>
    <definedName name="цена___2___8" localSheetId="10">#REF!</definedName>
    <definedName name="цена___2___8" localSheetId="11">#REF!</definedName>
    <definedName name="цена___2___8">#REF!</definedName>
    <definedName name="цена___3" localSheetId="8">#REF!</definedName>
    <definedName name="цена___3" localSheetId="10">#REF!</definedName>
    <definedName name="цена___3" localSheetId="11">#REF!</definedName>
    <definedName name="цена___3">#REF!</definedName>
    <definedName name="цена___3___0">NA()</definedName>
    <definedName name="цена___3___0___0">NA()</definedName>
    <definedName name="цена___3___10" localSheetId="8">#REF!</definedName>
    <definedName name="цена___3___10" localSheetId="9">#REF!</definedName>
    <definedName name="цена___3___10" localSheetId="10">#REF!</definedName>
    <definedName name="цена___3___10" localSheetId="11">#REF!</definedName>
    <definedName name="цена___3___10">#REF!</definedName>
    <definedName name="цена___3___2" localSheetId="8">#REF!</definedName>
    <definedName name="цена___3___2" localSheetId="10">#REF!</definedName>
    <definedName name="цена___3___2" localSheetId="11">#REF!</definedName>
    <definedName name="цена___3___2">#REF!</definedName>
    <definedName name="цена___3___3" localSheetId="8">#REF!</definedName>
    <definedName name="цена___3___3" localSheetId="10">#REF!</definedName>
    <definedName name="цена___3___3" localSheetId="11">#REF!</definedName>
    <definedName name="цена___3___3">#REF!</definedName>
    <definedName name="цена___3___4" localSheetId="8">#REF!</definedName>
    <definedName name="цена___3___4" localSheetId="10">#REF!</definedName>
    <definedName name="цена___3___4" localSheetId="11">#REF!</definedName>
    <definedName name="цена___3___4">#REF!</definedName>
    <definedName name="цена___3___6" localSheetId="8">#REF!</definedName>
    <definedName name="цена___3___6" localSheetId="10">#REF!</definedName>
    <definedName name="цена___3___6" localSheetId="11">#REF!</definedName>
    <definedName name="цена___3___6">#REF!</definedName>
    <definedName name="цена___3___8" localSheetId="8">#REF!</definedName>
    <definedName name="цена___3___8" localSheetId="10">#REF!</definedName>
    <definedName name="цена___3___8" localSheetId="11">#REF!</definedName>
    <definedName name="цена___3___8">#REF!</definedName>
    <definedName name="цена___4">NA()</definedName>
    <definedName name="цена___4___0" localSheetId="8">#REF!</definedName>
    <definedName name="цена___4___0" localSheetId="9">#REF!</definedName>
    <definedName name="цена___4___0" localSheetId="10">#REF!</definedName>
    <definedName name="цена___4___0" localSheetId="11">#REF!</definedName>
    <definedName name="цена___4___0">#REF!</definedName>
    <definedName name="цена___4___0___0" localSheetId="8">#REF!</definedName>
    <definedName name="цена___4___0___0" localSheetId="10">#REF!</definedName>
    <definedName name="цена___4___0___0" localSheetId="11">#REF!</definedName>
    <definedName name="цена___4___0___0">#REF!</definedName>
    <definedName name="цена___4___0___0___0" localSheetId="8">#REF!</definedName>
    <definedName name="цена___4___0___0___0" localSheetId="10">#REF!</definedName>
    <definedName name="цена___4___0___0___0" localSheetId="11">#REF!</definedName>
    <definedName name="цена___4___0___0___0">#REF!</definedName>
    <definedName name="цена___4___10" localSheetId="8">#REF!</definedName>
    <definedName name="цена___4___10" localSheetId="10">#REF!</definedName>
    <definedName name="цена___4___10" localSheetId="11">#REF!</definedName>
    <definedName name="цена___4___10">#REF!</definedName>
    <definedName name="цена___4___12" localSheetId="8">#REF!</definedName>
    <definedName name="цена___4___12" localSheetId="10">#REF!</definedName>
    <definedName name="цена___4___12" localSheetId="11">#REF!</definedName>
    <definedName name="цена___4___12">#REF!</definedName>
    <definedName name="цена___4___2" localSheetId="8">#REF!</definedName>
    <definedName name="цена___4___2" localSheetId="10">#REF!</definedName>
    <definedName name="цена___4___2" localSheetId="11">#REF!</definedName>
    <definedName name="цена___4___2">#REF!</definedName>
    <definedName name="цена___4___3" localSheetId="8">#REF!</definedName>
    <definedName name="цена___4___3" localSheetId="10">#REF!</definedName>
    <definedName name="цена___4___3" localSheetId="11">#REF!</definedName>
    <definedName name="цена___4___3">#REF!</definedName>
    <definedName name="цена___4___4" localSheetId="8">#REF!</definedName>
    <definedName name="цена___4___4" localSheetId="10">#REF!</definedName>
    <definedName name="цена___4___4" localSheetId="11">#REF!</definedName>
    <definedName name="цена___4___4">#REF!</definedName>
    <definedName name="цена___4___6" localSheetId="8">#REF!</definedName>
    <definedName name="цена___4___6" localSheetId="10">#REF!</definedName>
    <definedName name="цена___4___6" localSheetId="11">#REF!</definedName>
    <definedName name="цена___4___6">#REF!</definedName>
    <definedName name="цена___4___8" localSheetId="8">#REF!</definedName>
    <definedName name="цена___4___8" localSheetId="10">#REF!</definedName>
    <definedName name="цена___4___8" localSheetId="11">#REF!</definedName>
    <definedName name="цена___4___8">#REF!</definedName>
    <definedName name="цена___5">NA()</definedName>
    <definedName name="цена___5___0" localSheetId="8">#REF!</definedName>
    <definedName name="цена___5___0" localSheetId="9">#REF!</definedName>
    <definedName name="цена___5___0" localSheetId="10">#REF!</definedName>
    <definedName name="цена___5___0" localSheetId="11">#REF!</definedName>
    <definedName name="цена___5___0">#REF!</definedName>
    <definedName name="цена___5___0___0" localSheetId="8">#REF!</definedName>
    <definedName name="цена___5___0___0" localSheetId="10">#REF!</definedName>
    <definedName name="цена___5___0___0" localSheetId="11">#REF!</definedName>
    <definedName name="цена___5___0___0">#REF!</definedName>
    <definedName name="цена___5___0___0___0" localSheetId="8">#REF!</definedName>
    <definedName name="цена___5___0___0___0" localSheetId="10">#REF!</definedName>
    <definedName name="цена___5___0___0___0" localSheetId="11">#REF!</definedName>
    <definedName name="цена___5___0___0___0">#REF!</definedName>
    <definedName name="цена___5___3">NA()</definedName>
    <definedName name="цена___6" localSheetId="8">#REF!</definedName>
    <definedName name="цена___6" localSheetId="9">#REF!</definedName>
    <definedName name="цена___6" localSheetId="10">#REF!</definedName>
    <definedName name="цена___6" localSheetId="11">#REF!</definedName>
    <definedName name="цена___6">#REF!</definedName>
    <definedName name="цена___6___0" localSheetId="8">#REF!</definedName>
    <definedName name="цена___6___0" localSheetId="10">#REF!</definedName>
    <definedName name="цена___6___0" localSheetId="11">#REF!</definedName>
    <definedName name="цена___6___0">#REF!</definedName>
    <definedName name="цена___6___0___0" localSheetId="8">#REF!</definedName>
    <definedName name="цена___6___0___0" localSheetId="10">#REF!</definedName>
    <definedName name="цена___6___0___0" localSheetId="11">#REF!</definedName>
    <definedName name="цена___6___0___0">#REF!</definedName>
    <definedName name="цена___6___0___0___0" localSheetId="8">#REF!</definedName>
    <definedName name="цена___6___0___0___0" localSheetId="10">#REF!</definedName>
    <definedName name="цена___6___0___0___0" localSheetId="11">#REF!</definedName>
    <definedName name="цена___6___0___0___0">#REF!</definedName>
    <definedName name="цена___6___1" localSheetId="8">#REF!</definedName>
    <definedName name="цена___6___1" localSheetId="10">#REF!</definedName>
    <definedName name="цена___6___1" localSheetId="11">#REF!</definedName>
    <definedName name="цена___6___1">#REF!</definedName>
    <definedName name="цена___6___10" localSheetId="8">#REF!</definedName>
    <definedName name="цена___6___10" localSheetId="10">#REF!</definedName>
    <definedName name="цена___6___10" localSheetId="11">#REF!</definedName>
    <definedName name="цена___6___10">#REF!</definedName>
    <definedName name="цена___6___12" localSheetId="8">#REF!</definedName>
    <definedName name="цена___6___12" localSheetId="10">#REF!</definedName>
    <definedName name="цена___6___12" localSheetId="11">#REF!</definedName>
    <definedName name="цена___6___12">#REF!</definedName>
    <definedName name="цена___6___2" localSheetId="8">#REF!</definedName>
    <definedName name="цена___6___2" localSheetId="10">#REF!</definedName>
    <definedName name="цена___6___2" localSheetId="11">#REF!</definedName>
    <definedName name="цена___6___2">#REF!</definedName>
    <definedName name="цена___6___4" localSheetId="8">#REF!</definedName>
    <definedName name="цена___6___4" localSheetId="10">#REF!</definedName>
    <definedName name="цена___6___4" localSheetId="11">#REF!</definedName>
    <definedName name="цена___6___4">#REF!</definedName>
    <definedName name="цена___6___6" localSheetId="8">#REF!</definedName>
    <definedName name="цена___6___6" localSheetId="10">#REF!</definedName>
    <definedName name="цена___6___6" localSheetId="11">#REF!</definedName>
    <definedName name="цена___6___6">#REF!</definedName>
    <definedName name="цена___6___8" localSheetId="8">#REF!</definedName>
    <definedName name="цена___6___8" localSheetId="10">#REF!</definedName>
    <definedName name="цена___6___8" localSheetId="11">#REF!</definedName>
    <definedName name="цена___6___8">#REF!</definedName>
    <definedName name="цена___7" localSheetId="8">#REF!</definedName>
    <definedName name="цена___7" localSheetId="10">#REF!</definedName>
    <definedName name="цена___7" localSheetId="11">#REF!</definedName>
    <definedName name="цена___7">#REF!</definedName>
    <definedName name="цена___7___0" localSheetId="8">#REF!</definedName>
    <definedName name="цена___7___0" localSheetId="10">#REF!</definedName>
    <definedName name="цена___7___0" localSheetId="11">#REF!</definedName>
    <definedName name="цена___7___0">#REF!</definedName>
    <definedName name="цена___7___10" localSheetId="8">#REF!</definedName>
    <definedName name="цена___7___10" localSheetId="10">#REF!</definedName>
    <definedName name="цена___7___10" localSheetId="11">#REF!</definedName>
    <definedName name="цена___7___10">#REF!</definedName>
    <definedName name="цена___7___2" localSheetId="8">#REF!</definedName>
    <definedName name="цена___7___2" localSheetId="10">#REF!</definedName>
    <definedName name="цена___7___2" localSheetId="11">#REF!</definedName>
    <definedName name="цена___7___2">#REF!</definedName>
    <definedName name="цена___7___4" localSheetId="8">#REF!</definedName>
    <definedName name="цена___7___4" localSheetId="10">#REF!</definedName>
    <definedName name="цена___7___4" localSheetId="11">#REF!</definedName>
    <definedName name="цена___7___4">#REF!</definedName>
    <definedName name="цена___7___6" localSheetId="8">#REF!</definedName>
    <definedName name="цена___7___6" localSheetId="10">#REF!</definedName>
    <definedName name="цена___7___6" localSheetId="11">#REF!</definedName>
    <definedName name="цена___7___6">#REF!</definedName>
    <definedName name="цена___7___8" localSheetId="8">#REF!</definedName>
    <definedName name="цена___7___8" localSheetId="10">#REF!</definedName>
    <definedName name="цена___7___8" localSheetId="11">#REF!</definedName>
    <definedName name="цена___7___8">#REF!</definedName>
    <definedName name="цена___8" localSheetId="8">#REF!</definedName>
    <definedName name="цена___8" localSheetId="10">#REF!</definedName>
    <definedName name="цена___8" localSheetId="11">#REF!</definedName>
    <definedName name="цена___8">#REF!</definedName>
    <definedName name="цена___8___0" localSheetId="8">#REF!</definedName>
    <definedName name="цена___8___0" localSheetId="10">#REF!</definedName>
    <definedName name="цена___8___0" localSheetId="11">#REF!</definedName>
    <definedName name="цена___8___0">#REF!</definedName>
    <definedName name="цена___8___0___0" localSheetId="8">#REF!</definedName>
    <definedName name="цена___8___0___0" localSheetId="10">#REF!</definedName>
    <definedName name="цена___8___0___0" localSheetId="11">#REF!</definedName>
    <definedName name="цена___8___0___0">#REF!</definedName>
    <definedName name="цена___8___0___0___0" localSheetId="8">#REF!</definedName>
    <definedName name="цена___8___0___0___0" localSheetId="10">#REF!</definedName>
    <definedName name="цена___8___0___0___0" localSheetId="11">#REF!</definedName>
    <definedName name="цена___8___0___0___0">#REF!</definedName>
    <definedName name="цена___8___1" localSheetId="8">#REF!</definedName>
    <definedName name="цена___8___1" localSheetId="10">#REF!</definedName>
    <definedName name="цена___8___1" localSheetId="11">#REF!</definedName>
    <definedName name="цена___8___1">#REF!</definedName>
    <definedName name="цена___8___10" localSheetId="8">#REF!</definedName>
    <definedName name="цена___8___10" localSheetId="10">#REF!</definedName>
    <definedName name="цена___8___10" localSheetId="11">#REF!</definedName>
    <definedName name="цена___8___10">#REF!</definedName>
    <definedName name="цена___8___12" localSheetId="8">#REF!</definedName>
    <definedName name="цена___8___12" localSheetId="10">#REF!</definedName>
    <definedName name="цена___8___12" localSheetId="11">#REF!</definedName>
    <definedName name="цена___8___12">#REF!</definedName>
    <definedName name="цена___8___2" localSheetId="8">#REF!</definedName>
    <definedName name="цена___8___2" localSheetId="10">#REF!</definedName>
    <definedName name="цена___8___2" localSheetId="11">#REF!</definedName>
    <definedName name="цена___8___2">#REF!</definedName>
    <definedName name="цена___8___4" localSheetId="8">#REF!</definedName>
    <definedName name="цена___8___4" localSheetId="10">#REF!</definedName>
    <definedName name="цена___8___4" localSheetId="11">#REF!</definedName>
    <definedName name="цена___8___4">#REF!</definedName>
    <definedName name="цена___8___6" localSheetId="8">#REF!</definedName>
    <definedName name="цена___8___6" localSheetId="10">#REF!</definedName>
    <definedName name="цена___8___6" localSheetId="11">#REF!</definedName>
    <definedName name="цена___8___6">#REF!</definedName>
    <definedName name="цена___8___8" localSheetId="8">#REF!</definedName>
    <definedName name="цена___8___8" localSheetId="10">#REF!</definedName>
    <definedName name="цена___8___8" localSheetId="11">#REF!</definedName>
    <definedName name="цена___8___8">#REF!</definedName>
    <definedName name="цена___9" localSheetId="8">#REF!</definedName>
    <definedName name="цена___9" localSheetId="10">#REF!</definedName>
    <definedName name="цена___9" localSheetId="11">#REF!</definedName>
    <definedName name="цена___9">#REF!</definedName>
    <definedName name="цена___9___0" localSheetId="8">#REF!</definedName>
    <definedName name="цена___9___0" localSheetId="10">#REF!</definedName>
    <definedName name="цена___9___0" localSheetId="11">#REF!</definedName>
    <definedName name="цена___9___0">#REF!</definedName>
    <definedName name="цена___9___0___0" localSheetId="8">#REF!</definedName>
    <definedName name="цена___9___0___0" localSheetId="10">#REF!</definedName>
    <definedName name="цена___9___0___0" localSheetId="11">#REF!</definedName>
    <definedName name="цена___9___0___0">#REF!</definedName>
    <definedName name="цена___9___0___0___0" localSheetId="8">#REF!</definedName>
    <definedName name="цена___9___0___0___0" localSheetId="10">#REF!</definedName>
    <definedName name="цена___9___0___0___0" localSheetId="11">#REF!</definedName>
    <definedName name="цена___9___0___0___0">#REF!</definedName>
    <definedName name="цена___9___10" localSheetId="8">#REF!</definedName>
    <definedName name="цена___9___10" localSheetId="10">#REF!</definedName>
    <definedName name="цена___9___10" localSheetId="11">#REF!</definedName>
    <definedName name="цена___9___10">#REF!</definedName>
    <definedName name="цена___9___2" localSheetId="8">#REF!</definedName>
    <definedName name="цена___9___2" localSheetId="10">#REF!</definedName>
    <definedName name="цена___9___2" localSheetId="11">#REF!</definedName>
    <definedName name="цена___9___2">#REF!</definedName>
    <definedName name="цена___9___4" localSheetId="8">#REF!</definedName>
    <definedName name="цена___9___4" localSheetId="10">#REF!</definedName>
    <definedName name="цена___9___4" localSheetId="11">#REF!</definedName>
    <definedName name="цена___9___4">#REF!</definedName>
    <definedName name="цена___9___6" localSheetId="8">#REF!</definedName>
    <definedName name="цена___9___6" localSheetId="10">#REF!</definedName>
    <definedName name="цена___9___6" localSheetId="11">#REF!</definedName>
    <definedName name="цена___9___6">#REF!</definedName>
    <definedName name="цена___9___8" localSheetId="8">#REF!</definedName>
    <definedName name="цена___9___8" localSheetId="10">#REF!</definedName>
    <definedName name="цена___9___8" localSheetId="11">#REF!</definedName>
    <definedName name="цена___9___8">#REF!</definedName>
    <definedName name="ш" localSheetId="8">#REF!</definedName>
    <definedName name="ш" localSheetId="10">#REF!</definedName>
    <definedName name="ш" localSheetId="11">#REF!</definedName>
    <definedName name="ш">#REF!</definedName>
    <definedName name="Шифр_объекта" localSheetId="8">#REF!</definedName>
    <definedName name="Шифр_объекта" localSheetId="10">#REF!</definedName>
    <definedName name="Шифр_объекта" localSheetId="11">#REF!</definedName>
    <definedName name="Шифр_объекта">#REF!</definedName>
    <definedName name="эко" localSheetId="8">#REF!</definedName>
    <definedName name="эко" localSheetId="10">#REF!</definedName>
    <definedName name="эко" localSheetId="11">#REF!</definedName>
    <definedName name="эко">#REF!</definedName>
    <definedName name="эко1" localSheetId="8">#REF!</definedName>
    <definedName name="эко1" localSheetId="10">#REF!</definedName>
    <definedName name="эко1" localSheetId="11">#REF!</definedName>
    <definedName name="эко1">#REF!</definedName>
    <definedName name="экол1" localSheetId="8">#REF!</definedName>
    <definedName name="экол1" localSheetId="10">#REF!</definedName>
    <definedName name="экол1" localSheetId="11">#REF!</definedName>
    <definedName name="экол1">#REF!</definedName>
    <definedName name="экол2" localSheetId="8">#REF!</definedName>
    <definedName name="экол2" localSheetId="10">#REF!</definedName>
    <definedName name="экол2" localSheetId="11">#REF!</definedName>
    <definedName name="экол2">#REF!</definedName>
    <definedName name="экология">NA()</definedName>
    <definedName name="элраб" localSheetId="8">#REF!</definedName>
    <definedName name="элраб" localSheetId="9">#REF!</definedName>
    <definedName name="элраб" localSheetId="10">#REF!</definedName>
    <definedName name="элраб" localSheetId="11">#REF!</definedName>
    <definedName name="элраб">#REF!</definedName>
  </definedNames>
  <calcPr calcId="162913"/>
</workbook>
</file>

<file path=xl/calcChain.xml><?xml version="1.0" encoding="utf-8"?>
<calcChain xmlns="http://schemas.openxmlformats.org/spreadsheetml/2006/main">
  <c r="B26" i="33" l="1"/>
  <c r="B25" i="33" l="1"/>
  <c r="B22" i="33"/>
  <c r="B21" i="33" l="1"/>
  <c r="A15" i="33" l="1"/>
  <c r="A15" i="32"/>
  <c r="A8" i="30"/>
  <c r="A13" i="13"/>
  <c r="A11" i="12"/>
  <c r="C49" i="7" l="1"/>
  <c r="C48" i="7"/>
  <c r="AW24" i="32" l="1"/>
  <c r="A12" i="14" l="1"/>
  <c r="D30" i="31" l="1"/>
  <c r="C32" i="31" s="1"/>
  <c r="D32" i="31" s="1"/>
  <c r="C33" i="31" s="1"/>
  <c r="D33" i="31" s="1"/>
  <c r="C37" i="31" s="1"/>
  <c r="D37" i="31" s="1"/>
  <c r="C35" i="31" s="1"/>
  <c r="D35" i="31" s="1"/>
  <c r="A5" i="33" l="1"/>
  <c r="A5" i="32"/>
  <c r="A4" i="30"/>
  <c r="A5" i="31"/>
  <c r="A9" i="32" l="1"/>
  <c r="A9" i="33" s="1"/>
  <c r="A9" i="31"/>
  <c r="A15" i="31" l="1"/>
  <c r="AD42" i="32" l="1"/>
  <c r="AB42" i="32"/>
  <c r="X42" i="32"/>
  <c r="R42" i="32"/>
  <c r="AD41" i="32"/>
  <c r="AB41" i="32"/>
  <c r="X41" i="32"/>
  <c r="R41" i="32"/>
  <c r="AD40" i="32"/>
  <c r="AB40" i="32"/>
  <c r="X40" i="32"/>
  <c r="R40" i="32"/>
  <c r="AD39" i="32"/>
  <c r="AB39" i="32"/>
  <c r="X39" i="32"/>
  <c r="R39" i="32"/>
  <c r="AD38" i="32"/>
  <c r="AB38" i="32"/>
  <c r="X38" i="32"/>
  <c r="R38" i="32"/>
  <c r="AD37" i="32"/>
  <c r="AB37" i="32"/>
  <c r="X37" i="32"/>
  <c r="R37" i="32"/>
  <c r="AD36" i="32"/>
  <c r="AB36" i="32"/>
  <c r="X36" i="32"/>
  <c r="R36" i="32"/>
  <c r="AD35" i="32"/>
  <c r="AB35" i="32"/>
  <c r="X35" i="32"/>
  <c r="R35" i="32"/>
  <c r="AD34" i="32"/>
  <c r="AB34" i="32"/>
  <c r="X34" i="32"/>
  <c r="R34" i="32"/>
  <c r="AD33" i="32"/>
  <c r="AB33" i="32"/>
  <c r="X33" i="32"/>
  <c r="R33" i="32"/>
  <c r="AD32" i="32"/>
  <c r="AB32" i="32"/>
  <c r="X32" i="32"/>
  <c r="R32" i="32"/>
  <c r="A14" i="30" l="1"/>
  <c r="A11" i="30"/>
  <c r="A12" i="32" s="1"/>
  <c r="A12" i="33" s="1"/>
  <c r="F25" i="32"/>
  <c r="G25" i="32" s="1"/>
  <c r="H25" i="32" s="1"/>
  <c r="I25" i="32" s="1"/>
  <c r="J25" i="32" s="1"/>
  <c r="K25" i="32" s="1"/>
  <c r="L25" i="32" s="1"/>
  <c r="M25" i="32" s="1"/>
  <c r="N25" i="32" s="1"/>
  <c r="O25" i="32" s="1"/>
  <c r="P25" i="32" s="1"/>
  <c r="Q25" i="32" s="1"/>
  <c r="R25" i="32" s="1"/>
  <c r="S25" i="32" s="1"/>
  <c r="T25" i="32" s="1"/>
  <c r="U25" i="32" s="1"/>
  <c r="V25" i="32" s="1"/>
  <c r="W25" i="32" s="1"/>
  <c r="X25" i="32" s="1"/>
  <c r="Y25" i="32" s="1"/>
  <c r="Z25" i="32" s="1"/>
  <c r="AA25" i="32" s="1"/>
  <c r="AB25" i="32" s="1"/>
  <c r="AC25" i="32" s="1"/>
  <c r="AD25" i="32" s="1"/>
  <c r="AE25" i="32" s="1"/>
  <c r="AF25" i="32" s="1"/>
  <c r="AG25" i="32" s="1"/>
  <c r="AH25" i="32" s="1"/>
  <c r="AI25" i="32" s="1"/>
  <c r="AJ25" i="32" s="1"/>
  <c r="AK25" i="32" s="1"/>
  <c r="AL25" i="32" s="1"/>
  <c r="AM25" i="32" s="1"/>
  <c r="AN25" i="32" s="1"/>
  <c r="AO25" i="32" s="1"/>
  <c r="AP25" i="32" s="1"/>
  <c r="AQ25" i="32" s="1"/>
  <c r="AR25" i="32" s="1"/>
  <c r="AS25" i="32" s="1"/>
  <c r="AT25" i="32" s="1"/>
  <c r="AU25" i="32" s="1"/>
  <c r="AV25" i="32" s="1"/>
  <c r="H30" i="31"/>
  <c r="G32" i="31" s="1"/>
  <c r="H32" i="31" s="1"/>
  <c r="G33" i="31" s="1"/>
  <c r="H33" i="31" s="1"/>
  <c r="G37" i="31" s="1"/>
  <c r="H37" i="31" s="1"/>
  <c r="G35" i="31" s="1"/>
  <c r="H35" i="31" s="1"/>
  <c r="A5" i="25" l="1"/>
  <c r="A5" i="10"/>
  <c r="A4" i="17"/>
  <c r="A5" i="6"/>
  <c r="A5" i="14"/>
  <c r="A6" i="13"/>
  <c r="A4" i="12"/>
  <c r="A15" i="25" l="1"/>
  <c r="A12" i="25"/>
  <c r="A12" i="31" s="1"/>
  <c r="A9" i="25"/>
  <c r="C91" i="25"/>
  <c r="B91" i="25"/>
  <c r="AZ88" i="25"/>
  <c r="AY88" i="25"/>
  <c r="AX88" i="25"/>
  <c r="AW88" i="25"/>
  <c r="AV88" i="25"/>
  <c r="AU88" i="25"/>
  <c r="AT88" i="25"/>
  <c r="AS88" i="25"/>
  <c r="AR88" i="25"/>
  <c r="AQ88" i="25"/>
  <c r="AP88" i="25"/>
  <c r="AO88" i="25"/>
  <c r="AN88" i="25"/>
  <c r="AM88" i="25"/>
  <c r="AL88" i="25"/>
  <c r="AK88" i="25"/>
  <c r="AJ88" i="25"/>
  <c r="AI88" i="25"/>
  <c r="AH88" i="25"/>
  <c r="AG88" i="25"/>
  <c r="AF88" i="25"/>
  <c r="AE88" i="25"/>
  <c r="AD88" i="25"/>
  <c r="AC88" i="25"/>
  <c r="AB88" i="25"/>
  <c r="AA88" i="25"/>
  <c r="Z88" i="25"/>
  <c r="Y88" i="25"/>
  <c r="X88" i="25"/>
  <c r="W88" i="25"/>
  <c r="V88" i="25"/>
  <c r="U88" i="25"/>
  <c r="T88" i="25"/>
  <c r="S88" i="25"/>
  <c r="R88" i="25"/>
  <c r="Q88" i="25"/>
  <c r="P88" i="25"/>
  <c r="O88" i="25"/>
  <c r="N88" i="25"/>
  <c r="M88" i="25"/>
  <c r="L88" i="25"/>
  <c r="K88" i="25"/>
  <c r="J88" i="25"/>
  <c r="I88" i="25"/>
  <c r="H88" i="25"/>
  <c r="G88" i="25"/>
  <c r="F88" i="25"/>
  <c r="E88" i="25"/>
  <c r="D88" i="25"/>
  <c r="C88" i="25"/>
  <c r="B88" i="25"/>
  <c r="AX83" i="25"/>
  <c r="AL83" i="25"/>
  <c r="AD83" i="25"/>
  <c r="AC83" i="25"/>
  <c r="R83" i="25"/>
  <c r="N83" i="25"/>
  <c r="B82" i="25"/>
  <c r="C80" i="25"/>
  <c r="B80" i="25"/>
  <c r="D79" i="25"/>
  <c r="D91" i="25" s="1"/>
  <c r="AZ75" i="25"/>
  <c r="AZ83" i="25" s="1"/>
  <c r="AY75" i="25"/>
  <c r="AY83" i="25" s="1"/>
  <c r="AX75" i="25"/>
  <c r="AW75" i="25"/>
  <c r="AW83" i="25" s="1"/>
  <c r="AV75" i="25"/>
  <c r="AV83" i="25" s="1"/>
  <c r="AU75" i="25"/>
  <c r="AU83" i="25" s="1"/>
  <c r="AT75" i="25"/>
  <c r="AT83" i="25" s="1"/>
  <c r="AS75" i="25"/>
  <c r="AS83" i="25" s="1"/>
  <c r="AR75" i="25"/>
  <c r="AR83" i="25" s="1"/>
  <c r="AQ75" i="25"/>
  <c r="AQ83" i="25" s="1"/>
  <c r="AP75" i="25"/>
  <c r="AP83" i="25" s="1"/>
  <c r="AO75" i="25"/>
  <c r="AO83" i="25" s="1"/>
  <c r="AN75" i="25"/>
  <c r="AN83" i="25" s="1"/>
  <c r="AM75" i="25"/>
  <c r="AM83" i="25" s="1"/>
  <c r="AL75" i="25"/>
  <c r="AK75" i="25"/>
  <c r="AK83" i="25" s="1"/>
  <c r="AJ75" i="25"/>
  <c r="AJ83" i="25" s="1"/>
  <c r="AI75" i="25"/>
  <c r="AI83" i="25" s="1"/>
  <c r="AH75" i="25"/>
  <c r="AH83" i="25" s="1"/>
  <c r="AG75" i="25"/>
  <c r="AG83" i="25" s="1"/>
  <c r="AF75" i="25"/>
  <c r="AF83" i="25" s="1"/>
  <c r="AE75" i="25"/>
  <c r="AE83" i="25" s="1"/>
  <c r="AD75" i="25"/>
  <c r="AC75" i="25"/>
  <c r="AB75" i="25"/>
  <c r="AB83" i="25" s="1"/>
  <c r="AA75" i="25"/>
  <c r="AA83" i="25" s="1"/>
  <c r="Z75" i="25"/>
  <c r="Z83" i="25" s="1"/>
  <c r="Y75" i="25"/>
  <c r="Y83" i="25" s="1"/>
  <c r="X75" i="25"/>
  <c r="X83" i="25" s="1"/>
  <c r="W75" i="25"/>
  <c r="W83" i="25" s="1"/>
  <c r="V75" i="25"/>
  <c r="V83" i="25" s="1"/>
  <c r="U75" i="25"/>
  <c r="U83" i="25" s="1"/>
  <c r="T75" i="25"/>
  <c r="T83" i="25" s="1"/>
  <c r="S75" i="25"/>
  <c r="S83" i="25" s="1"/>
  <c r="R75" i="25"/>
  <c r="Q75" i="25"/>
  <c r="Q83" i="25" s="1"/>
  <c r="P75" i="25"/>
  <c r="P83" i="25" s="1"/>
  <c r="O75" i="25"/>
  <c r="O83" i="25" s="1"/>
  <c r="N75" i="25"/>
  <c r="M75" i="25"/>
  <c r="M83" i="25" s="1"/>
  <c r="L75" i="25"/>
  <c r="L83" i="25" s="1"/>
  <c r="K75" i="25"/>
  <c r="K83" i="25" s="1"/>
  <c r="J75" i="25"/>
  <c r="J83" i="25" s="1"/>
  <c r="I75" i="25"/>
  <c r="I83" i="25" s="1"/>
  <c r="H75" i="25"/>
  <c r="H83" i="25" s="1"/>
  <c r="G75" i="25"/>
  <c r="G83" i="25" s="1"/>
  <c r="F75" i="25"/>
  <c r="F83" i="25" s="1"/>
  <c r="E75" i="25"/>
  <c r="E83" i="25" s="1"/>
  <c r="D75" i="25"/>
  <c r="D83" i="25" s="1"/>
  <c r="C75" i="25"/>
  <c r="C83" i="25" s="1"/>
  <c r="B75" i="25"/>
  <c r="B83" i="25" s="1"/>
  <c r="AZ67" i="25"/>
  <c r="AY67" i="25"/>
  <c r="AX67" i="25"/>
  <c r="AW67" i="25"/>
  <c r="AV67" i="25"/>
  <c r="AU67" i="25"/>
  <c r="AT67" i="25"/>
  <c r="AS67" i="25"/>
  <c r="AR67" i="25"/>
  <c r="AQ67" i="25"/>
  <c r="AP67" i="25"/>
  <c r="AO67" i="25"/>
  <c r="AN67" i="25"/>
  <c r="AM67" i="25"/>
  <c r="AL67" i="25"/>
  <c r="AK67" i="25"/>
  <c r="AJ67" i="25"/>
  <c r="AI67" i="25"/>
  <c r="AH67" i="25"/>
  <c r="AG67" i="25"/>
  <c r="AF67" i="25"/>
  <c r="AE67" i="25"/>
  <c r="AD67" i="25"/>
  <c r="AC67" i="25"/>
  <c r="AB67" i="25"/>
  <c r="AA67" i="25"/>
  <c r="Z67" i="25"/>
  <c r="Y67" i="25"/>
  <c r="X67" i="25"/>
  <c r="W67" i="25"/>
  <c r="V67" i="25"/>
  <c r="U67" i="25"/>
  <c r="T67" i="25"/>
  <c r="S67" i="25"/>
  <c r="R67" i="25"/>
  <c r="Q67" i="25"/>
  <c r="P67" i="25"/>
  <c r="O67" i="25"/>
  <c r="N67" i="25"/>
  <c r="M67" i="25"/>
  <c r="L67" i="25"/>
  <c r="K67" i="25"/>
  <c r="J67" i="25"/>
  <c r="I67" i="25"/>
  <c r="H67" i="25"/>
  <c r="G67" i="25"/>
  <c r="F67" i="25"/>
  <c r="E67" i="25"/>
  <c r="D67" i="25"/>
  <c r="C67" i="25"/>
  <c r="B32" i="25" s="1"/>
  <c r="B67" i="25"/>
  <c r="A67" i="25"/>
  <c r="AZ66" i="25"/>
  <c r="AY66" i="25"/>
  <c r="AX66" i="25"/>
  <c r="AW66" i="25"/>
  <c r="AV66" i="25"/>
  <c r="AU66" i="25"/>
  <c r="AT66" i="25"/>
  <c r="AS66" i="25"/>
  <c r="AR66" i="25"/>
  <c r="AQ66" i="25"/>
  <c r="AP66" i="25"/>
  <c r="AO66" i="25"/>
  <c r="AN66" i="25"/>
  <c r="AM66" i="25"/>
  <c r="AL66" i="25"/>
  <c r="AK66" i="25"/>
  <c r="AJ66" i="25"/>
  <c r="AI66" i="25"/>
  <c r="AH66" i="25"/>
  <c r="AG66" i="25"/>
  <c r="AF66" i="25"/>
  <c r="AE66" i="25"/>
  <c r="AD66" i="25"/>
  <c r="AC66" i="25"/>
  <c r="AB66" i="25"/>
  <c r="AA66" i="25"/>
  <c r="Z66" i="25"/>
  <c r="Y66" i="25"/>
  <c r="X66" i="25"/>
  <c r="W66" i="25"/>
  <c r="V66" i="25"/>
  <c r="U66" i="25"/>
  <c r="T66" i="25"/>
  <c r="S66" i="25"/>
  <c r="R66" i="25"/>
  <c r="Q66" i="25"/>
  <c r="P66" i="25"/>
  <c r="O66" i="25"/>
  <c r="N66" i="25"/>
  <c r="M66" i="25"/>
  <c r="L66" i="25"/>
  <c r="K66" i="25"/>
  <c r="J66" i="25"/>
  <c r="I66" i="25"/>
  <c r="H66" i="25"/>
  <c r="G66" i="25"/>
  <c r="F66" i="25"/>
  <c r="E66" i="25"/>
  <c r="D66" i="25"/>
  <c r="C66" i="25"/>
  <c r="B29" i="25" s="1"/>
  <c r="B66" i="25"/>
  <c r="AZ64" i="25"/>
  <c r="AU64" i="25"/>
  <c r="AH64" i="25"/>
  <c r="V64" i="25"/>
  <c r="O64" i="25"/>
  <c r="N64" i="25"/>
  <c r="C63" i="25"/>
  <c r="B63" i="25"/>
  <c r="C57" i="25"/>
  <c r="B57" i="25"/>
  <c r="AZ50" i="25"/>
  <c r="AY50" i="25"/>
  <c r="AY64" i="25" s="1"/>
  <c r="AX50" i="25"/>
  <c r="AX64" i="25" s="1"/>
  <c r="AW50" i="25"/>
  <c r="AW64" i="25" s="1"/>
  <c r="AV50" i="25"/>
  <c r="AV64" i="25" s="1"/>
  <c r="AU50" i="25"/>
  <c r="AT50" i="25"/>
  <c r="AT64" i="25" s="1"/>
  <c r="AS50" i="25"/>
  <c r="AS64" i="25" s="1"/>
  <c r="AR50" i="25"/>
  <c r="AR64" i="25" s="1"/>
  <c r="AQ50" i="25"/>
  <c r="AQ64" i="25" s="1"/>
  <c r="AP50" i="25"/>
  <c r="AP64" i="25" s="1"/>
  <c r="AO50" i="25"/>
  <c r="AO64" i="25" s="1"/>
  <c r="AN50" i="25"/>
  <c r="AN64" i="25" s="1"/>
  <c r="AM50" i="25"/>
  <c r="AM64" i="25" s="1"/>
  <c r="AL50" i="25"/>
  <c r="AL64" i="25" s="1"/>
  <c r="AK50" i="25"/>
  <c r="AK64" i="25" s="1"/>
  <c r="AJ50" i="25"/>
  <c r="AJ64" i="25" s="1"/>
  <c r="AI50" i="25"/>
  <c r="AI64" i="25" s="1"/>
  <c r="AH50" i="25"/>
  <c r="AG50" i="25"/>
  <c r="AG64" i="25" s="1"/>
  <c r="AF50" i="25"/>
  <c r="AF64" i="25" s="1"/>
  <c r="AE50" i="25"/>
  <c r="AE64" i="25" s="1"/>
  <c r="AD50" i="25"/>
  <c r="AD64" i="25" s="1"/>
  <c r="AC50" i="25"/>
  <c r="AC64" i="25" s="1"/>
  <c r="AB50" i="25"/>
  <c r="AB64" i="25" s="1"/>
  <c r="AA50" i="25"/>
  <c r="AA64" i="25" s="1"/>
  <c r="Z50" i="25"/>
  <c r="Z64" i="25" s="1"/>
  <c r="Y50" i="25"/>
  <c r="Y64" i="25" s="1"/>
  <c r="X50" i="25"/>
  <c r="X64" i="25" s="1"/>
  <c r="W50" i="25"/>
  <c r="W64" i="25" s="1"/>
  <c r="V50" i="25"/>
  <c r="U50" i="25"/>
  <c r="U64" i="25" s="1"/>
  <c r="T50" i="25"/>
  <c r="T64" i="25" s="1"/>
  <c r="S50" i="25"/>
  <c r="S64" i="25" s="1"/>
  <c r="R50" i="25"/>
  <c r="R64" i="25" s="1"/>
  <c r="Q50" i="25"/>
  <c r="Q64" i="25" s="1"/>
  <c r="P50" i="25"/>
  <c r="P64" i="25" s="1"/>
  <c r="O50" i="25"/>
  <c r="N50" i="25"/>
  <c r="M50" i="25"/>
  <c r="M64" i="25" s="1"/>
  <c r="L50" i="25"/>
  <c r="L64" i="25" s="1"/>
  <c r="K50" i="25"/>
  <c r="K64" i="25" s="1"/>
  <c r="J50" i="25"/>
  <c r="J64" i="25" s="1"/>
  <c r="I50" i="25"/>
  <c r="I64" i="25" s="1"/>
  <c r="H50" i="25"/>
  <c r="H64" i="25" s="1"/>
  <c r="G50" i="25"/>
  <c r="G64" i="25" s="1"/>
  <c r="F50" i="25"/>
  <c r="F64" i="25" s="1"/>
  <c r="E50" i="25"/>
  <c r="E64" i="25" s="1"/>
  <c r="D50" i="25"/>
  <c r="D64" i="25" s="1"/>
  <c r="C50" i="25"/>
  <c r="C64" i="25" s="1"/>
  <c r="B50" i="25"/>
  <c r="B64" i="25" s="1"/>
  <c r="C49" i="25"/>
  <c r="B49" i="25"/>
  <c r="B69" i="25" s="1"/>
  <c r="D47" i="25"/>
  <c r="D80" i="25" s="1"/>
  <c r="B45" i="25"/>
  <c r="B46" i="25" s="1"/>
  <c r="B25" i="25"/>
  <c r="E47" i="25" l="1"/>
  <c r="E63" i="25" s="1"/>
  <c r="D57" i="25"/>
  <c r="E79" i="25"/>
  <c r="F79" i="25" s="1"/>
  <c r="D86" i="25"/>
  <c r="AJ86" i="25"/>
  <c r="B87" i="25"/>
  <c r="B85" i="25" s="1"/>
  <c r="C73" i="25"/>
  <c r="C82" i="25" s="1"/>
  <c r="C71" i="25"/>
  <c r="C69" i="25"/>
  <c r="D49" i="25"/>
  <c r="C86" i="25"/>
  <c r="K86" i="25"/>
  <c r="S86" i="25"/>
  <c r="W86" i="25"/>
  <c r="AA86" i="25"/>
  <c r="AM86" i="25"/>
  <c r="AQ86" i="25"/>
  <c r="AY86" i="25"/>
  <c r="J86" i="25"/>
  <c r="T86" i="25"/>
  <c r="U86" i="25"/>
  <c r="AP86" i="25"/>
  <c r="AZ86" i="25"/>
  <c r="F91" i="25"/>
  <c r="G79" i="25"/>
  <c r="E80" i="25"/>
  <c r="H86" i="25"/>
  <c r="L86" i="25"/>
  <c r="P86" i="25"/>
  <c r="X86" i="25"/>
  <c r="AB86" i="25"/>
  <c r="AF86" i="25"/>
  <c r="AN86" i="25"/>
  <c r="AR86" i="25"/>
  <c r="AV86" i="25"/>
  <c r="E57" i="25"/>
  <c r="F47" i="25"/>
  <c r="O86" i="25"/>
  <c r="Z86" i="25"/>
  <c r="AU86" i="25"/>
  <c r="C70" i="25"/>
  <c r="G86" i="25"/>
  <c r="AI86" i="25"/>
  <c r="AE86" i="25"/>
  <c r="E86" i="25"/>
  <c r="M86" i="25"/>
  <c r="Q86" i="25"/>
  <c r="Y86" i="25"/>
  <c r="AC86" i="25"/>
  <c r="AG86" i="25"/>
  <c r="AK86" i="25"/>
  <c r="AO86" i="25"/>
  <c r="AS86" i="25"/>
  <c r="AW86" i="25"/>
  <c r="F86" i="25"/>
  <c r="V86" i="25"/>
  <c r="AL86" i="25"/>
  <c r="I86" i="25"/>
  <c r="E91" i="25"/>
  <c r="B86" i="25"/>
  <c r="R86" i="25"/>
  <c r="AH86" i="25"/>
  <c r="AX86" i="25"/>
  <c r="N86" i="25"/>
  <c r="AD86" i="25"/>
  <c r="AT86" i="25"/>
  <c r="B65" i="25"/>
  <c r="B72" i="25" s="1"/>
  <c r="B74" i="25" s="1"/>
  <c r="D63" i="25"/>
  <c r="C85" i="25" l="1"/>
  <c r="B81" i="25"/>
  <c r="B76" i="25"/>
  <c r="F63" i="25"/>
  <c r="F80" i="25"/>
  <c r="F57" i="25"/>
  <c r="G47" i="25"/>
  <c r="D69" i="25"/>
  <c r="E49" i="25"/>
  <c r="D70" i="25"/>
  <c r="D73" i="25"/>
  <c r="G91" i="25"/>
  <c r="H79" i="25"/>
  <c r="C65" i="25"/>
  <c r="C72" i="25" s="1"/>
  <c r="C74" i="25" s="1"/>
  <c r="H91" i="25" l="1"/>
  <c r="I79" i="25"/>
  <c r="D85" i="25"/>
  <c r="G57" i="25"/>
  <c r="H47" i="25"/>
  <c r="G80" i="25"/>
  <c r="G63" i="25"/>
  <c r="B77" i="25"/>
  <c r="B78" i="25" s="1"/>
  <c r="D82" i="25"/>
  <c r="E73" i="25"/>
  <c r="D71" i="25"/>
  <c r="D65" i="25" s="1"/>
  <c r="D72" i="25" s="1"/>
  <c r="D74" i="25" s="1"/>
  <c r="E71" i="25"/>
  <c r="C76" i="25"/>
  <c r="C81" i="25"/>
  <c r="E70" i="25"/>
  <c r="F49" i="25"/>
  <c r="E69" i="25"/>
  <c r="E85" i="25" l="1"/>
  <c r="C77" i="25"/>
  <c r="C78" i="25" s="1"/>
  <c r="E82" i="25"/>
  <c r="F73" i="25"/>
  <c r="D76" i="25"/>
  <c r="D81" i="25"/>
  <c r="H80" i="25"/>
  <c r="H63" i="25"/>
  <c r="H57" i="25"/>
  <c r="I47" i="25"/>
  <c r="I91" i="25"/>
  <c r="J79" i="25"/>
  <c r="F70" i="25"/>
  <c r="F69" i="25"/>
  <c r="G49" i="25"/>
  <c r="G73" i="25"/>
  <c r="G82" i="25" s="1"/>
  <c r="E65" i="25"/>
  <c r="E72" i="25" s="1"/>
  <c r="E74" i="25" s="1"/>
  <c r="F71" i="25"/>
  <c r="B84" i="25"/>
  <c r="B89" i="25" s="1"/>
  <c r="C84" i="25" l="1"/>
  <c r="C89" i="25" s="1"/>
  <c r="C92" i="25" s="1"/>
  <c r="G69" i="25"/>
  <c r="G70" i="25"/>
  <c r="H49" i="25"/>
  <c r="I80" i="25"/>
  <c r="I57" i="25"/>
  <c r="I63" i="25"/>
  <c r="J47" i="25"/>
  <c r="F65" i="25"/>
  <c r="F72" i="25" s="1"/>
  <c r="F74" i="25" s="1"/>
  <c r="G71" i="25"/>
  <c r="F85" i="25"/>
  <c r="H73" i="25"/>
  <c r="I73" i="25" s="1"/>
  <c r="I82" i="25" s="1"/>
  <c r="E81" i="25"/>
  <c r="E76" i="25"/>
  <c r="D77" i="25"/>
  <c r="D78" i="25" s="1"/>
  <c r="B94" i="25"/>
  <c r="C94" i="25"/>
  <c r="B90" i="25"/>
  <c r="B95" i="25" s="1"/>
  <c r="B92" i="25"/>
  <c r="K79" i="25"/>
  <c r="J91" i="25"/>
  <c r="F82" i="25"/>
  <c r="C90" i="25" l="1"/>
  <c r="C95" i="25" s="1"/>
  <c r="G85" i="25"/>
  <c r="E77" i="25"/>
  <c r="E78" i="25" s="1"/>
  <c r="J73" i="25"/>
  <c r="K73" i="25" s="1"/>
  <c r="I71" i="25"/>
  <c r="H82" i="25"/>
  <c r="H71" i="25"/>
  <c r="J80" i="25"/>
  <c r="J63" i="25"/>
  <c r="J57" i="25"/>
  <c r="K47" i="25"/>
  <c r="H69" i="25"/>
  <c r="I49" i="25"/>
  <c r="H70" i="25"/>
  <c r="J71" i="25"/>
  <c r="C93" i="25"/>
  <c r="C96" i="25" s="1"/>
  <c r="B93" i="25"/>
  <c r="B96" i="25" s="1"/>
  <c r="K91" i="25"/>
  <c r="L79" i="25"/>
  <c r="D84" i="25"/>
  <c r="D89" i="25" s="1"/>
  <c r="F81" i="25"/>
  <c r="F76" i="25"/>
  <c r="G65" i="25"/>
  <c r="G72" i="25" s="1"/>
  <c r="G74" i="25" s="1"/>
  <c r="H85" i="25" l="1"/>
  <c r="E84" i="25"/>
  <c r="E89" i="25" s="1"/>
  <c r="E92" i="25" s="1"/>
  <c r="F77" i="25"/>
  <c r="F78" i="25"/>
  <c r="L91" i="25"/>
  <c r="M79" i="25"/>
  <c r="I70" i="25"/>
  <c r="I69" i="25"/>
  <c r="J49" i="25"/>
  <c r="G81" i="25"/>
  <c r="G76" i="25"/>
  <c r="K57" i="25"/>
  <c r="L47" i="25"/>
  <c r="K63" i="25"/>
  <c r="K80" i="25"/>
  <c r="J82" i="25"/>
  <c r="K82" i="25"/>
  <c r="L73" i="25"/>
  <c r="D92" i="25"/>
  <c r="D94" i="25"/>
  <c r="D90" i="25"/>
  <c r="D95" i="25" s="1"/>
  <c r="H65" i="25"/>
  <c r="H72" i="25" s="1"/>
  <c r="H74" i="25" s="1"/>
  <c r="K71" i="25"/>
  <c r="E90" i="25" l="1"/>
  <c r="E95" i="25" s="1"/>
  <c r="E94" i="25"/>
  <c r="G77" i="25"/>
  <c r="L80" i="25"/>
  <c r="L63" i="25"/>
  <c r="L57" i="25"/>
  <c r="M47" i="25"/>
  <c r="H81" i="25"/>
  <c r="H76" i="25"/>
  <c r="J70" i="25"/>
  <c r="J69" i="25"/>
  <c r="K49" i="25"/>
  <c r="M91" i="25"/>
  <c r="N79" i="25"/>
  <c r="F84" i="25"/>
  <c r="F89" i="25" s="1"/>
  <c r="E93" i="25"/>
  <c r="D93" i="25"/>
  <c r="D96" i="25" s="1"/>
  <c r="L82" i="25"/>
  <c r="M73" i="25"/>
  <c r="L71" i="25"/>
  <c r="I65" i="25"/>
  <c r="I72" i="25" s="1"/>
  <c r="I74" i="25" s="1"/>
  <c r="I85" i="25"/>
  <c r="J85" i="25" s="1"/>
  <c r="I81" i="25" l="1"/>
  <c r="I76" i="25"/>
  <c r="K69" i="25"/>
  <c r="L49" i="25"/>
  <c r="K70" i="25"/>
  <c r="K85" i="25" s="1"/>
  <c r="H77" i="25"/>
  <c r="H78" i="25" s="1"/>
  <c r="M80" i="25"/>
  <c r="M57" i="25"/>
  <c r="N47" i="25"/>
  <c r="M63" i="25"/>
  <c r="M82" i="25"/>
  <c r="M71" i="25"/>
  <c r="N73" i="25"/>
  <c r="G84" i="25"/>
  <c r="G89" i="25" s="1"/>
  <c r="G92" i="25" s="1"/>
  <c r="J65" i="25"/>
  <c r="J72" i="25" s="1"/>
  <c r="J74" i="25" s="1"/>
  <c r="E96" i="25"/>
  <c r="N91" i="25"/>
  <c r="O79" i="25"/>
  <c r="F92" i="25"/>
  <c r="F90" i="25"/>
  <c r="F95" i="25" s="1"/>
  <c r="F94" i="25"/>
  <c r="G78" i="25"/>
  <c r="G94" i="25" l="1"/>
  <c r="F93" i="25"/>
  <c r="F96" i="25" s="1"/>
  <c r="G93" i="25"/>
  <c r="J76" i="25"/>
  <c r="J81" i="25"/>
  <c r="N82" i="25"/>
  <c r="O73" i="25"/>
  <c r="N71" i="25"/>
  <c r="H84" i="25"/>
  <c r="H89" i="25" s="1"/>
  <c r="L69" i="25"/>
  <c r="L65" i="25" s="1"/>
  <c r="L72" i="25" s="1"/>
  <c r="L74" i="25" s="1"/>
  <c r="M49" i="25"/>
  <c r="L70" i="25"/>
  <c r="G90" i="25"/>
  <c r="G95" i="25" s="1"/>
  <c r="O91" i="25"/>
  <c r="P79" i="25"/>
  <c r="K65" i="25"/>
  <c r="K72" i="25" s="1"/>
  <c r="K74" i="25" s="1"/>
  <c r="N80" i="25"/>
  <c r="N57" i="25"/>
  <c r="N63" i="25"/>
  <c r="O47" i="25"/>
  <c r="I77" i="25"/>
  <c r="I84" i="25" l="1"/>
  <c r="I89" i="25" s="1"/>
  <c r="O80" i="25"/>
  <c r="O57" i="25"/>
  <c r="P47" i="25"/>
  <c r="O63" i="25"/>
  <c r="L81" i="25"/>
  <c r="L76" i="25"/>
  <c r="I78" i="25"/>
  <c r="P91" i="25"/>
  <c r="Q79" i="25"/>
  <c r="H92" i="25"/>
  <c r="H94" i="25"/>
  <c r="H90" i="25"/>
  <c r="H95" i="25" s="1"/>
  <c r="L85" i="25"/>
  <c r="J77" i="25"/>
  <c r="G96" i="25"/>
  <c r="M70" i="25"/>
  <c r="M85" i="25" s="1"/>
  <c r="N49" i="25"/>
  <c r="M69" i="25"/>
  <c r="O82" i="25"/>
  <c r="P73" i="25"/>
  <c r="O71" i="25"/>
  <c r="K76" i="25"/>
  <c r="K81" i="25"/>
  <c r="J84" i="25" l="1"/>
  <c r="J89" i="25" s="1"/>
  <c r="J92" i="25" s="1"/>
  <c r="J78" i="25"/>
  <c r="K77" i="25"/>
  <c r="K84" i="25" s="1"/>
  <c r="K78" i="25"/>
  <c r="N70" i="25"/>
  <c r="N69" i="25"/>
  <c r="N65" i="25" s="1"/>
  <c r="N72" i="25" s="1"/>
  <c r="N74" i="25" s="1"/>
  <c r="O49" i="25"/>
  <c r="P82" i="25"/>
  <c r="Q73" i="25"/>
  <c r="P71" i="25"/>
  <c r="K89" i="25"/>
  <c r="M65" i="25"/>
  <c r="M72" i="25" s="1"/>
  <c r="M74" i="25" s="1"/>
  <c r="I94" i="25"/>
  <c r="H93" i="25"/>
  <c r="H96" i="25" s="1"/>
  <c r="Q91" i="25"/>
  <c r="R79" i="25"/>
  <c r="P80" i="25"/>
  <c r="P63" i="25"/>
  <c r="P57" i="25"/>
  <c r="Q47" i="25"/>
  <c r="I92" i="25"/>
  <c r="K90" i="25"/>
  <c r="J90" i="25"/>
  <c r="I90" i="25"/>
  <c r="I95" i="25" s="1"/>
  <c r="L77" i="25"/>
  <c r="L84" i="25" s="1"/>
  <c r="L89" i="25" s="1"/>
  <c r="L78" i="25" l="1"/>
  <c r="J94" i="25"/>
  <c r="I93" i="25"/>
  <c r="I96" i="25" s="1"/>
  <c r="L92" i="25"/>
  <c r="L90" i="25"/>
  <c r="L95" i="25" s="1"/>
  <c r="N81" i="25"/>
  <c r="N76" i="25"/>
  <c r="Q80" i="25"/>
  <c r="Q63" i="25"/>
  <c r="Q57" i="25"/>
  <c r="R47" i="25"/>
  <c r="S79" i="25"/>
  <c r="R91" i="25"/>
  <c r="Q82" i="25"/>
  <c r="R73" i="25"/>
  <c r="Q71" i="25"/>
  <c r="N85" i="25"/>
  <c r="L94" i="25"/>
  <c r="J93" i="25"/>
  <c r="J96" i="25" s="1"/>
  <c r="M81" i="25"/>
  <c r="M76" i="25"/>
  <c r="J95" i="25"/>
  <c r="K95" i="25"/>
  <c r="K92" i="25"/>
  <c r="K93" i="25" s="1"/>
  <c r="K96" i="25" s="1"/>
  <c r="K94" i="25"/>
  <c r="O69" i="25"/>
  <c r="O70" i="25"/>
  <c r="P49" i="25"/>
  <c r="L93" i="25" l="1"/>
  <c r="L96" i="25" s="1"/>
  <c r="S91" i="25"/>
  <c r="T79" i="25"/>
  <c r="P69" i="25"/>
  <c r="Q49" i="25"/>
  <c r="P70" i="25"/>
  <c r="R57" i="25"/>
  <c r="S47" i="25"/>
  <c r="R80" i="25"/>
  <c r="R63" i="25"/>
  <c r="N77" i="25"/>
  <c r="O85" i="25"/>
  <c r="R82" i="25"/>
  <c r="S73" i="25"/>
  <c r="R71" i="25"/>
  <c r="O65" i="25"/>
  <c r="O72" i="25" s="1"/>
  <c r="O74" i="25" s="1"/>
  <c r="M77" i="25"/>
  <c r="M84" i="25" s="1"/>
  <c r="M89" i="25" s="1"/>
  <c r="M78" i="25"/>
  <c r="P65" i="25" l="1"/>
  <c r="P72" i="25" s="1"/>
  <c r="P74" i="25" s="1"/>
  <c r="P81" i="25" s="1"/>
  <c r="N84" i="25"/>
  <c r="N89" i="25" s="1"/>
  <c r="N90" i="25" s="1"/>
  <c r="M92" i="25"/>
  <c r="M93" i="25" s="1"/>
  <c r="M94" i="25"/>
  <c r="M90" i="25"/>
  <c r="M95" i="25" s="1"/>
  <c r="N92" i="25"/>
  <c r="N93" i="25" s="1"/>
  <c r="S57" i="25"/>
  <c r="T47" i="25"/>
  <c r="S80" i="25"/>
  <c r="S63" i="25"/>
  <c r="S82" i="25"/>
  <c r="S71" i="25"/>
  <c r="T73" i="25"/>
  <c r="N78" i="25"/>
  <c r="T91" i="25"/>
  <c r="U79" i="25"/>
  <c r="O76" i="25"/>
  <c r="O81" i="25"/>
  <c r="P85" i="25"/>
  <c r="P76" i="25"/>
  <c r="Q70" i="25"/>
  <c r="Q69" i="25"/>
  <c r="Q65" i="25" s="1"/>
  <c r="Q72" i="25" s="1"/>
  <c r="Q74" i="25" s="1"/>
  <c r="R49" i="25"/>
  <c r="N96" i="25" l="1"/>
  <c r="N94" i="25"/>
  <c r="R70" i="25"/>
  <c r="R69" i="25"/>
  <c r="S49" i="25"/>
  <c r="P77" i="25"/>
  <c r="U91" i="25"/>
  <c r="V79" i="25"/>
  <c r="T80" i="25"/>
  <c r="T63" i="25"/>
  <c r="T57" i="25"/>
  <c r="U47" i="25"/>
  <c r="Q81" i="25"/>
  <c r="Q76" i="25"/>
  <c r="Q85" i="25"/>
  <c r="O77" i="25"/>
  <c r="O84" i="25" s="1"/>
  <c r="O89" i="25" s="1"/>
  <c r="T82" i="25"/>
  <c r="U73" i="25"/>
  <c r="T71" i="25"/>
  <c r="N95" i="25"/>
  <c r="M96" i="25"/>
  <c r="F30" i="25"/>
  <c r="F31" i="25" s="1"/>
  <c r="R85" i="25" l="1"/>
  <c r="P84" i="25"/>
  <c r="P89" i="25" s="1"/>
  <c r="P92" i="25" s="1"/>
  <c r="O78" i="25"/>
  <c r="P90" i="25"/>
  <c r="Q77" i="25"/>
  <c r="U82" i="25"/>
  <c r="V73" i="25"/>
  <c r="U71" i="25"/>
  <c r="P78" i="25"/>
  <c r="O92" i="25"/>
  <c r="O93" i="25" s="1"/>
  <c r="O96" i="25" s="1"/>
  <c r="O94" i="25"/>
  <c r="O90" i="25"/>
  <c r="O95" i="25" s="1"/>
  <c r="U80" i="25"/>
  <c r="U63" i="25"/>
  <c r="V47" i="25"/>
  <c r="U57" i="25"/>
  <c r="V91" i="25"/>
  <c r="W79" i="25"/>
  <c r="S69" i="25"/>
  <c r="S65" i="25" s="1"/>
  <c r="S72" i="25" s="1"/>
  <c r="S74" i="25" s="1"/>
  <c r="T49" i="25"/>
  <c r="S70" i="25"/>
  <c r="R65" i="25"/>
  <c r="R72" i="25" s="1"/>
  <c r="R74" i="25" s="1"/>
  <c r="P93" i="25" l="1"/>
  <c r="P96" i="25" s="1"/>
  <c r="P94" i="25"/>
  <c r="Q84" i="25"/>
  <c r="Q89" i="25" s="1"/>
  <c r="Q94" i="25" s="1"/>
  <c r="T69" i="25"/>
  <c r="U49" i="25"/>
  <c r="T70" i="25"/>
  <c r="Q92" i="25"/>
  <c r="Q93" i="25" s="1"/>
  <c r="Q96" i="25" s="1"/>
  <c r="S76" i="25"/>
  <c r="S81" i="25"/>
  <c r="V80" i="25"/>
  <c r="V63" i="25"/>
  <c r="V57" i="25"/>
  <c r="W47" i="25"/>
  <c r="Q78" i="25"/>
  <c r="R81" i="25"/>
  <c r="R76" i="25"/>
  <c r="W91" i="25"/>
  <c r="X79" i="25"/>
  <c r="V82" i="25"/>
  <c r="W73" i="25"/>
  <c r="V71" i="25"/>
  <c r="P95" i="25"/>
  <c r="S85" i="25"/>
  <c r="Q90" i="25" l="1"/>
  <c r="Q95" i="25" s="1"/>
  <c r="T65" i="25"/>
  <c r="T72" i="25" s="1"/>
  <c r="T74" i="25" s="1"/>
  <c r="T81" i="25" s="1"/>
  <c r="W80" i="25"/>
  <c r="W57" i="25"/>
  <c r="X47" i="25"/>
  <c r="W63" i="25"/>
  <c r="W82" i="25"/>
  <c r="W71" i="25"/>
  <c r="X73" i="25"/>
  <c r="R77" i="25"/>
  <c r="R84" i="25" s="1"/>
  <c r="R78" i="25"/>
  <c r="S78" i="25"/>
  <c r="S77" i="25"/>
  <c r="T85" i="25"/>
  <c r="R89" i="25"/>
  <c r="U70" i="25"/>
  <c r="U85" i="25" s="1"/>
  <c r="V49" i="25"/>
  <c r="U69" i="25"/>
  <c r="Y79" i="25"/>
  <c r="X91" i="25"/>
  <c r="T76" i="25" l="1"/>
  <c r="T77" i="25" s="1"/>
  <c r="T84" i="25" s="1"/>
  <c r="T89" i="25" s="1"/>
  <c r="X80" i="25"/>
  <c r="X63" i="25"/>
  <c r="X57" i="25"/>
  <c r="Y47" i="25"/>
  <c r="Y91" i="25"/>
  <c r="Z79" i="25"/>
  <c r="R92" i="25"/>
  <c r="R93" i="25" s="1"/>
  <c r="R96" i="25" s="1"/>
  <c r="R90" i="25"/>
  <c r="R95" i="25" s="1"/>
  <c r="R94" i="25"/>
  <c r="U65" i="25"/>
  <c r="U72" i="25" s="1"/>
  <c r="U74" i="25" s="1"/>
  <c r="V70" i="25"/>
  <c r="V69" i="25"/>
  <c r="W49" i="25"/>
  <c r="S84" i="25"/>
  <c r="S89" i="25" s="1"/>
  <c r="X82" i="25"/>
  <c r="X71" i="25"/>
  <c r="Y73" i="25"/>
  <c r="V85" i="25" l="1"/>
  <c r="T92" i="25"/>
  <c r="T90" i="25"/>
  <c r="T94" i="25"/>
  <c r="Y57" i="25"/>
  <c r="Y80" i="25"/>
  <c r="Y63" i="25"/>
  <c r="Z47" i="25"/>
  <c r="T78" i="25"/>
  <c r="S92" i="25"/>
  <c r="S93" i="25" s="1"/>
  <c r="S96" i="25" s="1"/>
  <c r="S90" i="25"/>
  <c r="S95" i="25" s="1"/>
  <c r="S94" i="25"/>
  <c r="U81" i="25"/>
  <c r="U76" i="25"/>
  <c r="AA79" i="25"/>
  <c r="Z91" i="25"/>
  <c r="Y82" i="25"/>
  <c r="Y71" i="25"/>
  <c r="Z73" i="25"/>
  <c r="W69" i="25"/>
  <c r="W70" i="25"/>
  <c r="W85" i="25" s="1"/>
  <c r="X49" i="25"/>
  <c r="V65" i="25"/>
  <c r="V72" i="25" s="1"/>
  <c r="V74" i="25" s="1"/>
  <c r="W65" i="25" l="1"/>
  <c r="W72" i="25" s="1"/>
  <c r="W74" i="25" s="1"/>
  <c r="V81" i="25"/>
  <c r="V76" i="25"/>
  <c r="Z82" i="25"/>
  <c r="Z71" i="25"/>
  <c r="AA73" i="25"/>
  <c r="AA91" i="25"/>
  <c r="AB79" i="25"/>
  <c r="T95" i="25"/>
  <c r="Z80" i="25"/>
  <c r="Z63" i="25"/>
  <c r="AA47" i="25"/>
  <c r="Z57" i="25"/>
  <c r="X69" i="25"/>
  <c r="Y49" i="25"/>
  <c r="X70" i="25"/>
  <c r="U77" i="25"/>
  <c r="U84" i="25" s="1"/>
  <c r="U89" i="25" s="1"/>
  <c r="T93" i="25"/>
  <c r="T96" i="25" s="1"/>
  <c r="X85" i="25" l="1"/>
  <c r="U92" i="25"/>
  <c r="U93" i="25" s="1"/>
  <c r="U96" i="25" s="1"/>
  <c r="U90" i="25"/>
  <c r="U95" i="25" s="1"/>
  <c r="U94" i="25"/>
  <c r="Y70" i="25"/>
  <c r="Y69" i="25"/>
  <c r="Y65" i="25" s="1"/>
  <c r="Y72" i="25" s="1"/>
  <c r="Y74" i="25" s="1"/>
  <c r="Z49" i="25"/>
  <c r="V77" i="25"/>
  <c r="V84" i="25" s="1"/>
  <c r="X65" i="25"/>
  <c r="X72" i="25" s="1"/>
  <c r="X74" i="25" s="1"/>
  <c r="AA82" i="25"/>
  <c r="AB73" i="25"/>
  <c r="AA71" i="25"/>
  <c r="V89" i="25"/>
  <c r="U78" i="25"/>
  <c r="W81" i="25"/>
  <c r="W76" i="25"/>
  <c r="AA57" i="25"/>
  <c r="AB47" i="25"/>
  <c r="AA80" i="25"/>
  <c r="AA63" i="25"/>
  <c r="AB91" i="25"/>
  <c r="AC79" i="25"/>
  <c r="V92" i="25" l="1"/>
  <c r="V93" i="25" s="1"/>
  <c r="V96" i="25" s="1"/>
  <c r="V94" i="25"/>
  <c r="V90" i="25"/>
  <c r="V95" i="25" s="1"/>
  <c r="X76" i="25"/>
  <c r="X81" i="25"/>
  <c r="Y81" i="25"/>
  <c r="Y76" i="25"/>
  <c r="W77" i="25"/>
  <c r="W84" i="25" s="1"/>
  <c r="W89" i="25" s="1"/>
  <c r="Y85" i="25"/>
  <c r="AB82" i="25"/>
  <c r="AC73" i="25"/>
  <c r="AB71" i="25"/>
  <c r="V78" i="25"/>
  <c r="AC91" i="25"/>
  <c r="AD79" i="25"/>
  <c r="AB80" i="25"/>
  <c r="AB63" i="25"/>
  <c r="AB57" i="25"/>
  <c r="AC47" i="25"/>
  <c r="Z70" i="25"/>
  <c r="Z69" i="25"/>
  <c r="Z65" i="25" s="1"/>
  <c r="Z72" i="25" s="1"/>
  <c r="Z74" i="25" s="1"/>
  <c r="AA49" i="25"/>
  <c r="W92" i="25" l="1"/>
  <c r="W93" i="25" s="1"/>
  <c r="W96" i="25" s="1"/>
  <c r="W90" i="25"/>
  <c r="W95" i="25" s="1"/>
  <c r="W94" i="25"/>
  <c r="AC80" i="25"/>
  <c r="AC57" i="25"/>
  <c r="AD47" i="25"/>
  <c r="AC63" i="25"/>
  <c r="AE79" i="25"/>
  <c r="AD91" i="25"/>
  <c r="AC82" i="25"/>
  <c r="AC71" i="25"/>
  <c r="AD73" i="25"/>
  <c r="AA69" i="25"/>
  <c r="AA70" i="25"/>
  <c r="AA85" i="25" s="1"/>
  <c r="AB49" i="25"/>
  <c r="W78" i="25"/>
  <c r="X77" i="25"/>
  <c r="X84" i="25" s="1"/>
  <c r="X89" i="25" s="1"/>
  <c r="Z76" i="25"/>
  <c r="Z81" i="25"/>
  <c r="Y77" i="25"/>
  <c r="Z85" i="25"/>
  <c r="Y84" i="25" l="1"/>
  <c r="Y89" i="25" s="1"/>
  <c r="Y94" i="25" s="1"/>
  <c r="X92" i="25"/>
  <c r="X93" i="25" s="1"/>
  <c r="X96" i="25" s="1"/>
  <c r="X94" i="25"/>
  <c r="X90" i="25"/>
  <c r="X95" i="25" s="1"/>
  <c r="Y92" i="25"/>
  <c r="Y90" i="25"/>
  <c r="Z77" i="25"/>
  <c r="AB69" i="25"/>
  <c r="AC49" i="25"/>
  <c r="AB70" i="25"/>
  <c r="AD82" i="25"/>
  <c r="AD71" i="25"/>
  <c r="AE73" i="25"/>
  <c r="AE91" i="25"/>
  <c r="AF79" i="25"/>
  <c r="Y78" i="25"/>
  <c r="X78" i="25"/>
  <c r="AA65" i="25"/>
  <c r="AA72" i="25" s="1"/>
  <c r="AA74" i="25" s="1"/>
  <c r="AD80" i="25"/>
  <c r="AD57" i="25"/>
  <c r="AD63" i="25"/>
  <c r="AE47" i="25"/>
  <c r="Y93" i="25" l="1"/>
  <c r="Y96" i="25" s="1"/>
  <c r="Z84" i="25"/>
  <c r="Z89" i="25" s="1"/>
  <c r="Z92" i="25" s="1"/>
  <c r="Z93" i="25" s="1"/>
  <c r="Z96" i="25" s="1"/>
  <c r="AB85" i="25"/>
  <c r="Z90" i="25"/>
  <c r="Z95" i="25" s="1"/>
  <c r="AE80" i="25"/>
  <c r="AE57" i="25"/>
  <c r="AF47" i="25"/>
  <c r="AE63" i="25"/>
  <c r="AA76" i="25"/>
  <c r="AA81" i="25"/>
  <c r="AE82" i="25"/>
  <c r="AE71" i="25"/>
  <c r="AF73" i="25"/>
  <c r="AC70" i="25"/>
  <c r="AD49" i="25"/>
  <c r="AC69" i="25"/>
  <c r="AF91" i="25"/>
  <c r="AG79" i="25"/>
  <c r="Z78" i="25"/>
  <c r="AB65" i="25"/>
  <c r="AB72" i="25" s="1"/>
  <c r="AB74" i="25" s="1"/>
  <c r="Y95" i="25"/>
  <c r="Z94" i="25" l="1"/>
  <c r="AC85" i="25"/>
  <c r="AF82" i="25"/>
  <c r="AF71" i="25"/>
  <c r="AG73" i="25"/>
  <c r="AA77" i="25"/>
  <c r="AA84" i="25" s="1"/>
  <c r="AA89" i="25" s="1"/>
  <c r="AB81" i="25"/>
  <c r="AB76" i="25"/>
  <c r="AC65" i="25"/>
  <c r="AC72" i="25" s="1"/>
  <c r="AC74" i="25" s="1"/>
  <c r="AD70" i="25"/>
  <c r="AD69" i="25"/>
  <c r="AE49" i="25"/>
  <c r="AF80" i="25"/>
  <c r="AF63" i="25"/>
  <c r="AF57" i="25"/>
  <c r="AG47" i="25"/>
  <c r="AG91" i="25"/>
  <c r="AH79" i="25"/>
  <c r="AD85" i="25" l="1"/>
  <c r="AA78" i="25"/>
  <c r="AA92" i="25"/>
  <c r="AA93" i="25" s="1"/>
  <c r="AA96" i="25" s="1"/>
  <c r="AA94" i="25"/>
  <c r="AA90" i="25"/>
  <c r="AA95" i="25" s="1"/>
  <c r="AI79" i="25"/>
  <c r="AH91" i="25"/>
  <c r="AC81" i="25"/>
  <c r="AC76" i="25"/>
  <c r="AG63" i="25"/>
  <c r="AG57" i="25"/>
  <c r="AH47" i="25"/>
  <c r="AG80" i="25"/>
  <c r="AE69" i="25"/>
  <c r="AE65" i="25" s="1"/>
  <c r="AE72" i="25" s="1"/>
  <c r="AE74" i="25" s="1"/>
  <c r="AE70" i="25"/>
  <c r="AF49" i="25"/>
  <c r="AB77" i="25"/>
  <c r="AB84" i="25" s="1"/>
  <c r="AB89" i="25" s="1"/>
  <c r="AG82" i="25"/>
  <c r="AG71" i="25"/>
  <c r="AH73" i="25"/>
  <c r="AD65" i="25"/>
  <c r="AD72" i="25" s="1"/>
  <c r="AD74" i="25" s="1"/>
  <c r="AB92" i="25" l="1"/>
  <c r="AB93" i="25" s="1"/>
  <c r="AB96" i="25" s="1"/>
  <c r="AB90" i="25"/>
  <c r="AB95" i="25" s="1"/>
  <c r="AB94" i="25"/>
  <c r="AI91" i="25"/>
  <c r="AJ79" i="25"/>
  <c r="AD81" i="25"/>
  <c r="AD76" i="25"/>
  <c r="AE76" i="25"/>
  <c r="AE81" i="25"/>
  <c r="AH82" i="25"/>
  <c r="AH71" i="25"/>
  <c r="AI73" i="25"/>
  <c r="AB78" i="25"/>
  <c r="AC77" i="25"/>
  <c r="AC84" i="25" s="1"/>
  <c r="AC89" i="25" s="1"/>
  <c r="AF69" i="25"/>
  <c r="AG49" i="25"/>
  <c r="AF70" i="25"/>
  <c r="AH57" i="25"/>
  <c r="AI47" i="25"/>
  <c r="AH80" i="25"/>
  <c r="AH63" i="25"/>
  <c r="AE85" i="25"/>
  <c r="AF65" i="25" l="1"/>
  <c r="AF72" i="25" s="1"/>
  <c r="AF74" i="25" s="1"/>
  <c r="AF76" i="25" s="1"/>
  <c r="AC78" i="25"/>
  <c r="AF85" i="25"/>
  <c r="AI57" i="25"/>
  <c r="AJ47" i="25"/>
  <c r="AI80" i="25"/>
  <c r="AI63" i="25"/>
  <c r="AF81" i="25"/>
  <c r="AI82" i="25"/>
  <c r="AI71" i="25"/>
  <c r="AJ73" i="25"/>
  <c r="AE77" i="25"/>
  <c r="AC92" i="25"/>
  <c r="AC93" i="25" s="1"/>
  <c r="AC96" i="25" s="1"/>
  <c r="AC90" i="25"/>
  <c r="AC95" i="25" s="1"/>
  <c r="AC94" i="25"/>
  <c r="AD77" i="25"/>
  <c r="AD84" i="25" s="1"/>
  <c r="AD89" i="25" s="1"/>
  <c r="AG70" i="25"/>
  <c r="AH49" i="25"/>
  <c r="AG69" i="25"/>
  <c r="AG65" i="25" s="1"/>
  <c r="AG72" i="25" s="1"/>
  <c r="AG74" i="25" s="1"/>
  <c r="AJ91" i="25"/>
  <c r="AK79" i="25"/>
  <c r="AD78" i="25" l="1"/>
  <c r="AE84" i="25"/>
  <c r="AE89" i="25" s="1"/>
  <c r="AE94" i="25" s="1"/>
  <c r="AD92" i="25"/>
  <c r="AD93" i="25" s="1"/>
  <c r="AD96" i="25" s="1"/>
  <c r="AD94" i="25"/>
  <c r="AD90" i="25"/>
  <c r="AD95" i="25" s="1"/>
  <c r="AE92" i="25"/>
  <c r="AG81" i="25"/>
  <c r="AG76" i="25"/>
  <c r="AK91" i="25"/>
  <c r="AL79" i="25"/>
  <c r="AH70" i="25"/>
  <c r="AH69" i="25"/>
  <c r="AH65" i="25" s="1"/>
  <c r="AH72" i="25" s="1"/>
  <c r="AH74" i="25" s="1"/>
  <c r="AI49" i="25"/>
  <c r="AE78" i="25"/>
  <c r="AJ80" i="25"/>
  <c r="AJ63" i="25"/>
  <c r="AJ57" i="25"/>
  <c r="AK47" i="25"/>
  <c r="AG85" i="25"/>
  <c r="AJ82" i="25"/>
  <c r="AK73" i="25"/>
  <c r="AJ71" i="25"/>
  <c r="AF78" i="25"/>
  <c r="AF77" i="25"/>
  <c r="AE93" i="25" l="1"/>
  <c r="AE96" i="25" s="1"/>
  <c r="AE90" i="25"/>
  <c r="AE95" i="25" s="1"/>
  <c r="AF84" i="25"/>
  <c r="AF89" i="25" s="1"/>
  <c r="AF94" i="25" s="1"/>
  <c r="AH81" i="25"/>
  <c r="AH76" i="25"/>
  <c r="AG77" i="25"/>
  <c r="AK80" i="25"/>
  <c r="AK63" i="25"/>
  <c r="AK57" i="25"/>
  <c r="AL47" i="25"/>
  <c r="AF92" i="25"/>
  <c r="AF93" i="25" s="1"/>
  <c r="AF96" i="25" s="1"/>
  <c r="AH85" i="25"/>
  <c r="AK82" i="25"/>
  <c r="AK71" i="25"/>
  <c r="AL73" i="25"/>
  <c r="AL91" i="25"/>
  <c r="AM79" i="25"/>
  <c r="AI69" i="25"/>
  <c r="AJ49" i="25"/>
  <c r="AI70" i="25"/>
  <c r="AI85" i="25" s="1"/>
  <c r="AG84" i="25" l="1"/>
  <c r="AG89" i="25" s="1"/>
  <c r="AG92" i="25" s="1"/>
  <c r="AG93" i="25" s="1"/>
  <c r="AG96" i="25" s="1"/>
  <c r="AF90" i="25"/>
  <c r="AF95" i="25" s="1"/>
  <c r="AG94" i="25"/>
  <c r="AM91" i="25"/>
  <c r="AN79" i="25"/>
  <c r="AI65" i="25"/>
  <c r="AI72" i="25" s="1"/>
  <c r="AI74" i="25" s="1"/>
  <c r="AL82" i="25"/>
  <c r="AM73" i="25"/>
  <c r="AL71" i="25"/>
  <c r="AL80" i="25"/>
  <c r="AL63" i="25"/>
  <c r="AL57" i="25"/>
  <c r="AM47" i="25"/>
  <c r="AG78" i="25"/>
  <c r="AH77" i="25"/>
  <c r="AH84" i="25" s="1"/>
  <c r="AH78" i="25"/>
  <c r="AJ69" i="25"/>
  <c r="AK49" i="25"/>
  <c r="AJ70" i="25"/>
  <c r="AJ85" i="25" s="1"/>
  <c r="AH89" i="25"/>
  <c r="AG90" i="25" l="1"/>
  <c r="AG95" i="25" s="1"/>
  <c r="AH92" i="25"/>
  <c r="AH93" i="25" s="1"/>
  <c r="AH96" i="25" s="1"/>
  <c r="AH94" i="25"/>
  <c r="AH90" i="25"/>
  <c r="AM82" i="25"/>
  <c r="AN73" i="25"/>
  <c r="AM71" i="25"/>
  <c r="AK70" i="25"/>
  <c r="AL49" i="25"/>
  <c r="AK69" i="25"/>
  <c r="AI76" i="25"/>
  <c r="AI81" i="25"/>
  <c r="AJ65" i="25"/>
  <c r="AJ72" i="25" s="1"/>
  <c r="AJ74" i="25" s="1"/>
  <c r="AM57" i="25"/>
  <c r="AN47" i="25"/>
  <c r="AM80" i="25"/>
  <c r="AM63" i="25"/>
  <c r="AN91" i="25"/>
  <c r="AO79" i="25"/>
  <c r="AK85" i="25" l="1"/>
  <c r="AH95" i="25"/>
  <c r="AJ81" i="25"/>
  <c r="AJ76" i="25"/>
  <c r="AL70" i="25"/>
  <c r="AL85" i="25" s="1"/>
  <c r="AM49" i="25"/>
  <c r="AL69" i="25"/>
  <c r="AO91" i="25"/>
  <c r="AP79" i="25"/>
  <c r="AN80" i="25"/>
  <c r="AN63" i="25"/>
  <c r="AN57" i="25"/>
  <c r="AO47" i="25"/>
  <c r="AI77" i="25"/>
  <c r="AI84" i="25" s="1"/>
  <c r="AI89" i="25" s="1"/>
  <c r="AK65" i="25"/>
  <c r="AK72" i="25" s="1"/>
  <c r="AK74" i="25" s="1"/>
  <c r="AN82" i="25"/>
  <c r="AN71" i="25"/>
  <c r="AO73" i="25"/>
  <c r="AI92" i="25" l="1"/>
  <c r="AI93" i="25" s="1"/>
  <c r="AI96" i="25" s="1"/>
  <c r="AI90" i="25"/>
  <c r="AI95" i="25" s="1"/>
  <c r="AI94" i="25"/>
  <c r="AO82" i="25"/>
  <c r="AO71" i="25"/>
  <c r="AP73" i="25"/>
  <c r="AJ77" i="25"/>
  <c r="AJ84" i="25" s="1"/>
  <c r="AJ89" i="25" s="1"/>
  <c r="AI78" i="25"/>
  <c r="AL65" i="25"/>
  <c r="AL72" i="25" s="1"/>
  <c r="AL74" i="25" s="1"/>
  <c r="AO80" i="25"/>
  <c r="AO57" i="25"/>
  <c r="AO63" i="25"/>
  <c r="AP47" i="25"/>
  <c r="AP91" i="25"/>
  <c r="AQ79" i="25"/>
  <c r="AM69" i="25"/>
  <c r="AM70" i="25"/>
  <c r="AM85" i="25" s="1"/>
  <c r="AN49" i="25"/>
  <c r="AK81" i="25"/>
  <c r="AK76" i="25"/>
  <c r="AJ92" i="25" l="1"/>
  <c r="AJ93" i="25" s="1"/>
  <c r="AJ96" i="25" s="1"/>
  <c r="AJ90" i="25"/>
  <c r="AJ95" i="25" s="1"/>
  <c r="AJ94" i="25"/>
  <c r="AN69" i="25"/>
  <c r="AN65" i="25" s="1"/>
  <c r="AN72" i="25" s="1"/>
  <c r="AN74" i="25" s="1"/>
  <c r="AO49" i="25"/>
  <c r="AN70" i="25"/>
  <c r="AP80" i="25"/>
  <c r="AP63" i="25"/>
  <c r="AP57" i="25"/>
  <c r="AQ47" i="25"/>
  <c r="AJ78" i="25"/>
  <c r="AP82" i="25"/>
  <c r="AP71" i="25"/>
  <c r="AQ73" i="25"/>
  <c r="AK77" i="25"/>
  <c r="AK84" i="25" s="1"/>
  <c r="AK89" i="25" s="1"/>
  <c r="AM65" i="25"/>
  <c r="AM72" i="25" s="1"/>
  <c r="AM74" i="25" s="1"/>
  <c r="AL81" i="25"/>
  <c r="AL76" i="25"/>
  <c r="AQ91" i="25"/>
  <c r="AR79" i="25"/>
  <c r="AR91" i="25" l="1"/>
  <c r="AS79" i="25"/>
  <c r="AL89" i="25"/>
  <c r="AQ82" i="25"/>
  <c r="AR73" i="25"/>
  <c r="AQ71" i="25"/>
  <c r="AQ57" i="25"/>
  <c r="AR47" i="25"/>
  <c r="AQ80" i="25"/>
  <c r="AQ63" i="25"/>
  <c r="AN85" i="25"/>
  <c r="AK92" i="25"/>
  <c r="AK93" i="25" s="1"/>
  <c r="AK96" i="25" s="1"/>
  <c r="AK94" i="25"/>
  <c r="AK90" i="25"/>
  <c r="AK95" i="25" s="1"/>
  <c r="AN81" i="25"/>
  <c r="AN76" i="25"/>
  <c r="AL77" i="25"/>
  <c r="AL84" i="25" s="1"/>
  <c r="AK78" i="25"/>
  <c r="AM81" i="25"/>
  <c r="AM76" i="25"/>
  <c r="AO70" i="25"/>
  <c r="AO69" i="25"/>
  <c r="AO65" i="25" s="1"/>
  <c r="AO72" i="25" s="1"/>
  <c r="AO74" i="25" s="1"/>
  <c r="AP49" i="25"/>
  <c r="AL78" i="25" l="1"/>
  <c r="AM77" i="25"/>
  <c r="AM84" i="25" s="1"/>
  <c r="AM89" i="25" s="1"/>
  <c r="AR82" i="25"/>
  <c r="AS73" i="25"/>
  <c r="AR71" i="25"/>
  <c r="AP70" i="25"/>
  <c r="AP69" i="25"/>
  <c r="AP65" i="25" s="1"/>
  <c r="AP72" i="25" s="1"/>
  <c r="AP74" i="25" s="1"/>
  <c r="AQ49" i="25"/>
  <c r="AN77" i="25"/>
  <c r="AR80" i="25"/>
  <c r="AR63" i="25"/>
  <c r="AR57" i="25"/>
  <c r="AS47" i="25"/>
  <c r="AO81" i="25"/>
  <c r="AO76" i="25"/>
  <c r="AL92" i="25"/>
  <c r="AL93" i="25" s="1"/>
  <c r="AL96" i="25" s="1"/>
  <c r="AL94" i="25"/>
  <c r="AL90" i="25"/>
  <c r="AL95" i="25" s="1"/>
  <c r="AO85" i="25"/>
  <c r="AT79" i="25"/>
  <c r="AS91" i="25"/>
  <c r="AO77" i="25" l="1"/>
  <c r="AO78" i="25" s="1"/>
  <c r="AM92" i="25"/>
  <c r="AM93" i="25" s="1"/>
  <c r="AM96" i="25" s="1"/>
  <c r="AM94" i="25"/>
  <c r="AM90" i="25"/>
  <c r="AM95" i="25" s="1"/>
  <c r="AQ69" i="25"/>
  <c r="AR49" i="25"/>
  <c r="AQ70" i="25"/>
  <c r="AQ85" i="25" s="1"/>
  <c r="AS82" i="25"/>
  <c r="AT73" i="25"/>
  <c r="AS71" i="25"/>
  <c r="AU79" i="25"/>
  <c r="AT91" i="25"/>
  <c r="AS80" i="25"/>
  <c r="AS57" i="25"/>
  <c r="AT47" i="25"/>
  <c r="AS63" i="25"/>
  <c r="AN84" i="25"/>
  <c r="AN89" i="25" s="1"/>
  <c r="AP76" i="25"/>
  <c r="AP81" i="25"/>
  <c r="AN78" i="25"/>
  <c r="AP85" i="25"/>
  <c r="AM78" i="25"/>
  <c r="AT57" i="25" l="1"/>
  <c r="AT63" i="25"/>
  <c r="AT80" i="25"/>
  <c r="AU47" i="25"/>
  <c r="AU91" i="25"/>
  <c r="AV79" i="25"/>
  <c r="AP77" i="25"/>
  <c r="AR69" i="25"/>
  <c r="AS49" i="25"/>
  <c r="AR70" i="25"/>
  <c r="AR85" i="25" s="1"/>
  <c r="AN92" i="25"/>
  <c r="AN93" i="25" s="1"/>
  <c r="AN96" i="25" s="1"/>
  <c r="AN90" i="25"/>
  <c r="AN95" i="25" s="1"/>
  <c r="AN94" i="25"/>
  <c r="AT82" i="25"/>
  <c r="AT71" i="25"/>
  <c r="AU73" i="25"/>
  <c r="AQ65" i="25"/>
  <c r="AQ72" i="25" s="1"/>
  <c r="AQ74" i="25" s="1"/>
  <c r="AO84" i="25"/>
  <c r="AO89" i="25" s="1"/>
  <c r="AP84" i="25" l="1"/>
  <c r="AP89" i="25" s="1"/>
  <c r="AP92" i="25"/>
  <c r="AP90" i="25"/>
  <c r="AP94" i="25"/>
  <c r="AU80" i="25"/>
  <c r="AU57" i="25"/>
  <c r="AV47" i="25"/>
  <c r="AU63" i="25"/>
  <c r="AO92" i="25"/>
  <c r="AO93" i="25" s="1"/>
  <c r="AO96" i="25" s="1"/>
  <c r="AO90" i="25"/>
  <c r="AO95" i="25" s="1"/>
  <c r="AO94" i="25"/>
  <c r="AP78" i="25"/>
  <c r="AQ76" i="25"/>
  <c r="AQ81" i="25"/>
  <c r="AS70" i="25"/>
  <c r="AS69" i="25"/>
  <c r="AS65" i="25" s="1"/>
  <c r="AS72" i="25" s="1"/>
  <c r="AS74" i="25" s="1"/>
  <c r="AT49" i="25"/>
  <c r="AV91" i="25"/>
  <c r="AW79" i="25"/>
  <c r="AU82" i="25"/>
  <c r="AV73" i="25"/>
  <c r="AU71" i="25"/>
  <c r="AR65" i="25"/>
  <c r="AR72" i="25" s="1"/>
  <c r="AR74" i="25" s="1"/>
  <c r="AP93" i="25" l="1"/>
  <c r="AP96" i="25" s="1"/>
  <c r="AV82" i="25"/>
  <c r="AW73" i="25"/>
  <c r="AV71" i="25"/>
  <c r="AT70" i="25"/>
  <c r="AT85" i="25" s="1"/>
  <c r="AT69" i="25"/>
  <c r="AU49" i="25"/>
  <c r="AQ77" i="25"/>
  <c r="AQ84" i="25" s="1"/>
  <c r="AQ89" i="25" s="1"/>
  <c r="AS81" i="25"/>
  <c r="AS76" i="25"/>
  <c r="AR81" i="25"/>
  <c r="AR76" i="25"/>
  <c r="AW91" i="25"/>
  <c r="AX79" i="25"/>
  <c r="AS85" i="25"/>
  <c r="AV80" i="25"/>
  <c r="AV63" i="25"/>
  <c r="AW47" i="25"/>
  <c r="AV57" i="25"/>
  <c r="AP95" i="25"/>
  <c r="AQ92" i="25" l="1"/>
  <c r="AQ93" i="25" s="1"/>
  <c r="AQ96" i="25" s="1"/>
  <c r="AQ90" i="25"/>
  <c r="AQ95" i="25" s="1"/>
  <c r="AQ94" i="25"/>
  <c r="AR77" i="25"/>
  <c r="AR84" i="25" s="1"/>
  <c r="AR89" i="25" s="1"/>
  <c r="AQ78" i="25"/>
  <c r="AW63" i="25"/>
  <c r="AW80" i="25"/>
  <c r="AW57" i="25"/>
  <c r="AX47" i="25"/>
  <c r="AX91" i="25"/>
  <c r="AY79" i="25"/>
  <c r="AS77" i="25"/>
  <c r="AU69" i="25"/>
  <c r="AU70" i="25"/>
  <c r="AU85" i="25" s="1"/>
  <c r="AV49" i="25"/>
  <c r="AW82" i="25"/>
  <c r="AW71" i="25"/>
  <c r="AX73" i="25"/>
  <c r="AT65" i="25"/>
  <c r="AT72" i="25" s="1"/>
  <c r="AT74" i="25" s="1"/>
  <c r="AR92" i="25" l="1"/>
  <c r="AR93" i="25" s="1"/>
  <c r="AR96" i="25" s="1"/>
  <c r="AR90" i="25"/>
  <c r="AR95" i="25" s="1"/>
  <c r="AR94" i="25"/>
  <c r="AX82" i="25"/>
  <c r="AY73" i="25"/>
  <c r="AX71" i="25"/>
  <c r="AY91" i="25"/>
  <c r="AZ79" i="25"/>
  <c r="AZ91" i="25" s="1"/>
  <c r="AU65" i="25"/>
  <c r="AU72" i="25" s="1"/>
  <c r="AU74" i="25" s="1"/>
  <c r="AR78" i="25"/>
  <c r="AT76" i="25"/>
  <c r="AT81" i="25"/>
  <c r="AS84" i="25"/>
  <c r="AS89" i="25" s="1"/>
  <c r="AX80" i="25"/>
  <c r="AX57" i="25"/>
  <c r="AY47" i="25"/>
  <c r="AX63" i="25"/>
  <c r="AV69" i="25"/>
  <c r="AW49" i="25"/>
  <c r="AV70" i="25"/>
  <c r="AV85" i="25" s="1"/>
  <c r="AS78" i="25"/>
  <c r="AS92" i="25" l="1"/>
  <c r="AS93" i="25" s="1"/>
  <c r="AS96" i="25" s="1"/>
  <c r="AS90" i="25"/>
  <c r="AS95" i="25" s="1"/>
  <c r="AS94" i="25"/>
  <c r="AU76" i="25"/>
  <c r="AU81" i="25"/>
  <c r="AY82" i="25"/>
  <c r="AY71" i="25"/>
  <c r="AZ73" i="25"/>
  <c r="AY80" i="25"/>
  <c r="AY57" i="25"/>
  <c r="AZ47" i="25"/>
  <c r="AY63" i="25"/>
  <c r="AW70" i="25"/>
  <c r="AX49" i="25"/>
  <c r="AW69" i="25"/>
  <c r="AW65" i="25" s="1"/>
  <c r="AW72" i="25" s="1"/>
  <c r="AW74" i="25" s="1"/>
  <c r="AT77" i="25"/>
  <c r="AT84" i="25" s="1"/>
  <c r="AT89" i="25" s="1"/>
  <c r="AV65" i="25"/>
  <c r="AV72" i="25" s="1"/>
  <c r="AV74" i="25" s="1"/>
  <c r="AT78" i="25" l="1"/>
  <c r="AT92" i="25"/>
  <c r="AT93" i="25" s="1"/>
  <c r="AT96" i="25" s="1"/>
  <c r="AT90" i="25"/>
  <c r="AT95" i="25" s="1"/>
  <c r="AT94" i="25"/>
  <c r="AW81" i="25"/>
  <c r="AW76" i="25"/>
  <c r="AZ82" i="25"/>
  <c r="AZ71" i="25"/>
  <c r="AU77" i="25"/>
  <c r="AU84" i="25" s="1"/>
  <c r="AU89" i="25" s="1"/>
  <c r="AV76" i="25"/>
  <c r="AV81" i="25"/>
  <c r="AX70" i="25"/>
  <c r="AX69" i="25"/>
  <c r="AY49" i="25"/>
  <c r="AZ80" i="25"/>
  <c r="AZ63" i="25"/>
  <c r="AZ57" i="25"/>
  <c r="AW85" i="25"/>
  <c r="AX65" i="25" l="1"/>
  <c r="AX72" i="25" s="1"/>
  <c r="AX74" i="25" s="1"/>
  <c r="AU78" i="25"/>
  <c r="AW77" i="25"/>
  <c r="AW78" i="25"/>
  <c r="AU92" i="25"/>
  <c r="AU93" i="25" s="1"/>
  <c r="AU96" i="25" s="1"/>
  <c r="AU94" i="25"/>
  <c r="AU90" i="25"/>
  <c r="AU95" i="25" s="1"/>
  <c r="AY69" i="25"/>
  <c r="AZ49" i="25"/>
  <c r="AY70" i="25"/>
  <c r="AV77" i="25"/>
  <c r="AV84" i="25" s="1"/>
  <c r="AV89" i="25" s="1"/>
  <c r="AX85" i="25"/>
  <c r="AV78" i="25" l="1"/>
  <c r="AW84" i="25"/>
  <c r="AW89" i="25" s="1"/>
  <c r="AW90" i="25" s="1"/>
  <c r="AW95" i="25" s="1"/>
  <c r="AY85" i="25"/>
  <c r="AV92" i="25"/>
  <c r="AV93" i="25" s="1"/>
  <c r="AV96" i="25" s="1"/>
  <c r="AV90" i="25"/>
  <c r="AV95" i="25" s="1"/>
  <c r="AV94" i="25"/>
  <c r="AZ69" i="25"/>
  <c r="AZ70" i="25"/>
  <c r="AY65" i="25"/>
  <c r="AY72" i="25" s="1"/>
  <c r="AY74" i="25" s="1"/>
  <c r="AX81" i="25"/>
  <c r="AX76" i="25"/>
  <c r="AW94" i="25" l="1"/>
  <c r="AZ85" i="25"/>
  <c r="AW92" i="25"/>
  <c r="AW93" i="25" s="1"/>
  <c r="AW96" i="25" s="1"/>
  <c r="AX77" i="25"/>
  <c r="AX84" i="25" s="1"/>
  <c r="AX89" i="25" s="1"/>
  <c r="AX78" i="25"/>
  <c r="AZ65" i="25"/>
  <c r="AZ72" i="25" s="1"/>
  <c r="AZ74" i="25" s="1"/>
  <c r="AY76" i="25"/>
  <c r="AY81" i="25"/>
  <c r="AX92" i="25" l="1"/>
  <c r="AX93" i="25" s="1"/>
  <c r="AX96" i="25" s="1"/>
  <c r="AX90" i="25"/>
  <c r="AX95" i="25" s="1"/>
  <c r="AX94" i="25"/>
  <c r="AZ76" i="25"/>
  <c r="AZ81" i="25"/>
  <c r="AY77" i="25"/>
  <c r="AY84" i="25" s="1"/>
  <c r="AY89" i="25" s="1"/>
  <c r="AY92" i="25" l="1"/>
  <c r="AY93" i="25" s="1"/>
  <c r="AY96" i="25" s="1"/>
  <c r="AY90" i="25"/>
  <c r="AY95" i="25" s="1"/>
  <c r="AY94" i="25"/>
  <c r="AZ78" i="25"/>
  <c r="AZ77" i="25"/>
  <c r="AZ84" i="25" s="1"/>
  <c r="AY78" i="25"/>
  <c r="AZ89" i="25"/>
  <c r="AZ92" i="25" l="1"/>
  <c r="AZ93" i="25" s="1"/>
  <c r="AZ96" i="25" s="1"/>
  <c r="F29" i="25" s="1"/>
  <c r="AZ90" i="25"/>
  <c r="AZ95" i="25" s="1"/>
  <c r="F28" i="25" s="1"/>
  <c r="AZ94" i="25"/>
  <c r="C27" i="6" l="1"/>
  <c r="A11" i="17" l="1"/>
  <c r="A12" i="10"/>
  <c r="A12" i="6" l="1"/>
  <c r="A15" i="10" l="1"/>
  <c r="A9" i="10"/>
  <c r="A14" i="17"/>
  <c r="A8" i="17"/>
  <c r="A15" i="6"/>
  <c r="A9" i="6"/>
  <c r="A15" i="14"/>
  <c r="A9" i="14"/>
  <c r="A16" i="13"/>
  <c r="A10" i="13"/>
  <c r="A14" i="12"/>
  <c r="A8" i="12"/>
</calcChain>
</file>

<file path=xl/sharedStrings.xml><?xml version="1.0" encoding="utf-8"?>
<sst xmlns="http://schemas.openxmlformats.org/spreadsheetml/2006/main" count="1834" uniqueCount="718">
  <si>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</si>
  <si>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</si>
  <si>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</si>
  <si>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</si>
  <si>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</si>
  <si>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</si>
  <si>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</si>
  <si>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</si>
  <si>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</si>
  <si>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</si>
  <si>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</si>
  <si>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</si>
  <si>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</si>
  <si>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</si>
  <si>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</si>
  <si>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</si>
  <si>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</si>
  <si>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</si>
  <si>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</si>
  <si>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</si>
  <si>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</si>
  <si>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</si>
  <si>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</si>
  <si>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</si>
  <si>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</si>
  <si>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</si>
  <si>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</si>
  <si>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</si>
  <si>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</si>
  <si>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</si>
  <si>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</si>
  <si>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</si>
  <si>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</si>
  <si>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</si>
  <si>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</si>
  <si>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</si>
  <si>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</si>
  <si>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</si>
  <si>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</si>
  <si>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</si>
  <si>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</si>
  <si>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</si>
  <si>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</si>
  <si>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</si>
  <si>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</si>
  <si>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</si>
  <si>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</si>
  <si>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</si>
  <si>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</si>
  <si>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</si>
  <si>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</si>
  <si>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</si>
  <si>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</si>
  <si>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</si>
  <si>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</si>
  <si>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</si>
  <si>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</si>
  <si>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</si>
  <si>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</si>
  <si>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</si>
  <si>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</si>
  <si>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</si>
  <si>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</si>
  <si>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</si>
  <si>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</si>
  <si>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</si>
  <si>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</si>
  <si>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</si>
  <si>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</si>
  <si>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</si>
  <si>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</si>
  <si>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</si>
  <si>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</si>
  <si>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</si>
  <si>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</si>
  <si>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</si>
  <si>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</si>
  <si>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</si>
  <si>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</si>
  <si>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</si>
  <si>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</si>
  <si>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</si>
  <si>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</si>
  <si>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</si>
  <si>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</si>
  <si>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</si>
  <si>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</si>
  <si>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</si>
  <si>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</si>
  <si>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</si>
  <si>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</si>
  <si>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</si>
  <si>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</si>
  <si>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</si>
  <si>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</si>
  <si>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</si>
  <si>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</si>
  <si>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</si>
  <si>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</si>
  <si>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</si>
  <si>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</si>
  <si>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</si>
  <si>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</si>
  <si>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</si>
  <si>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</si>
  <si>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</si>
  <si>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</si>
  <si>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</si>
  <si>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</si>
  <si>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</si>
  <si>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</si>
  <si>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</si>
  <si>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</si>
  <si>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</si>
  <si>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</si>
  <si>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</si>
  <si>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</si>
  <si>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</si>
  <si>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</si>
  <si>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</si>
  <si>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</si>
  <si>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</si>
  <si>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</si>
  <si>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</si>
  <si>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</si>
  <si>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</si>
  <si>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</si>
  <si>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</si>
  <si>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</si>
  <si>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</si>
  <si>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</si>
  <si>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</si>
  <si>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</si>
  <si>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</si>
  <si>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</si>
  <si>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</si>
  <si>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</si>
  <si>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</si>
  <si>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</si>
  <si>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</si>
  <si>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</si>
  <si>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</si>
  <si>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</si>
  <si>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</si>
  <si>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</si>
  <si>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</si>
  <si>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</si>
  <si>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</si>
  <si>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</si>
  <si>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</si>
  <si>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</si>
  <si>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</si>
  <si>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</si>
  <si>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</si>
  <si>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</si>
  <si>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</si>
  <si>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</si>
  <si>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</si>
  <si>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</si>
  <si>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</si>
  <si>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</si>
  <si>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</si>
  <si>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</si>
  <si>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</si>
  <si>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</si>
  <si>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</si>
  <si>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</si>
  <si>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</si>
  <si>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</si>
  <si>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</si>
  <si>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</si>
  <si>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</si>
  <si>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</si>
  <si>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</si>
  <si>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</si>
  <si>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</si>
  <si>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</si>
  <si>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</si>
  <si>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</si>
  <si>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</si>
  <si>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</si>
  <si>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</si>
  <si>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</si>
  <si>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</si>
  <si>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</si>
  <si>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</si>
  <si>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</si>
  <si>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</si>
  <si>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</si>
  <si>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</si>
  <si>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</si>
  <si>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</si>
  <si>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</si>
  <si>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</si>
  <si>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</si>
  <si>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</si>
  <si>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</si>
  <si>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</si>
  <si>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</si>
  <si>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</si>
  <si>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</si>
  <si>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</si>
  <si>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</si>
  <si>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</si>
  <si>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</si>
  <si>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</si>
  <si>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</si>
  <si>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</si>
  <si>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</si>
  <si>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</si>
  <si>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</si>
  <si>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</si>
  <si>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</si>
  <si>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</si>
  <si>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</si>
  <si>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</si>
  <si>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</si>
  <si>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</si>
  <si>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</si>
  <si>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</si>
  <si>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</si>
  <si>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</si>
  <si>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</si>
  <si>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</si>
  <si>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</si>
  <si>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</si>
  <si>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</si>
  <si>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</si>
  <si>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</si>
  <si>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</si>
  <si>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</si>
  <si>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</si>
  <si>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</si>
  <si>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</si>
  <si>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</si>
  <si>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</si>
  <si>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</si>
  <si>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</si>
  <si>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</si>
  <si>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</si>
  <si>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</si>
  <si>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</si>
  <si>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</si>
  <si>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</si>
  <si>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</si>
  <si>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</si>
  <si>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</si>
  <si>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</si>
  <si>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</si>
  <si>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</si>
  <si>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</si>
  <si>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</si>
  <si>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</si>
  <si>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</si>
  <si>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</si>
  <si>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</si>
  <si>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</si>
  <si>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</si>
  <si>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</si>
  <si>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</si>
  <si>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</si>
  <si>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</si>
  <si>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</si>
  <si>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</si>
  <si>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</si>
  <si>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</si>
  <si>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</si>
  <si>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</si>
  <si>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</si>
  <si>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</si>
  <si>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</si>
  <si>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</si>
  <si>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</si>
  <si>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</si>
  <si>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</si>
  <si>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</si>
  <si>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</si>
  <si>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</si>
  <si>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</si>
  <si>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</si>
  <si>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</si>
  <si>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</si>
  <si>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</si>
  <si>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</si>
  <si>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</si>
  <si>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</si>
  <si>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</si>
  <si>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</si>
  <si>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</si>
  <si>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</si>
  <si>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</si>
  <si>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</si>
  <si>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</si>
  <si>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</si>
  <si>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</si>
  <si>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</si>
  <si>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</si>
  <si>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</si>
  <si>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</si>
  <si>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</si>
  <si>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</si>
  <si>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</si>
  <si>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</si>
  <si>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</si>
  <si>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</si>
  <si>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</si>
  <si>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</si>
  <si>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</si>
  <si>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</si>
  <si>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</si>
  <si>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</si>
  <si>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</si>
  <si>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</si>
  <si>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</si>
  <si>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</si>
  <si>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</si>
  <si>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</si>
  <si>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</si>
  <si>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</si>
  <si>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</si>
  <si>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</si>
  <si>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</si>
  <si>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</si>
  <si>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</si>
  <si>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</si>
  <si>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</si>
  <si>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</si>
  <si>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</si>
  <si>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</si>
  <si>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</si>
  <si>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</si>
  <si>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</si>
  <si>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</si>
  <si>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</si>
  <si>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</si>
  <si>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</si>
  <si>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</si>
  <si>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</si>
  <si>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</si>
  <si>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</si>
  <si>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</si>
  <si>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</si>
  <si>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</si>
  <si>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</si>
  <si>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</si>
  <si>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</si>
  <si>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</si>
  <si>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</si>
  <si>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</si>
  <si>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</si>
  <si>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</si>
  <si>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</si>
  <si>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</si>
  <si>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</si>
  <si>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</si>
  <si>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</si>
  <si>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</si>
  <si>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</si>
  <si>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</si>
  <si>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</si>
  <si>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</si>
  <si>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</si>
  <si>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</si>
  <si>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</si>
  <si>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</si>
  <si>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</si>
  <si>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</si>
  <si>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</si>
  <si>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</si>
  <si>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</si>
  <si>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</si>
  <si>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</si>
  <si>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</si>
  <si>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</si>
  <si>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</si>
  <si>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</si>
  <si>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</si>
  <si>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</si>
  <si>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</si>
  <si>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</si>
  <si>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</si>
  <si>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</si>
  <si>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</si>
  <si>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</si>
  <si>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</si>
  <si>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</si>
  <si>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</si>
  <si>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</si>
  <si>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</si>
  <si>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</si>
  <si>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</si>
  <si>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</si>
  <si>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</si>
  <si>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</si>
  <si>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</si>
  <si>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</si>
  <si>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</si>
  <si>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</si>
  <si>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</si>
  <si>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</si>
  <si>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</si>
  <si>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</si>
  <si>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</si>
  <si>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</si>
  <si>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</si>
  <si>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</si>
  <si>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</si>
  <si>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</si>
  <si>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</si>
  <si>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</si>
  <si>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</si>
  <si>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</si>
  <si>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</si>
  <si>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</si>
  <si>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</si>
  <si>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</si>
  <si>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</si>
  <si>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</si>
  <si>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</si>
  <si>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</si>
  <si>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</si>
  <si>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</si>
  <si>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</si>
  <si>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</si>
  <si>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</si>
  <si>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</si>
  <si>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</si>
  <si>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</si>
  <si>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</si>
  <si>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</si>
  <si>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</si>
  <si>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</si>
  <si>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</si>
  <si>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</si>
  <si>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</si>
  <si>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</si>
  <si>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</si>
  <si>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</si>
  <si>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</si>
  <si>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</si>
  <si>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</si>
  <si>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</si>
  <si>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</si>
  <si>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</si>
  <si>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</si>
  <si>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</si>
  <si>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</si>
  <si>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</si>
  <si>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</si>
  <si>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</si>
  <si>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</si>
  <si>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</si>
  <si>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</si>
  <si>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</si>
  <si>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</si>
  <si>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</si>
  <si>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</si>
  <si>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</si>
  <si>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</si>
  <si>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</si>
  <si>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</si>
  <si>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</si>
  <si>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</si>
  <si>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</si>
  <si>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</si>
  <si>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0.4 Прочее новое строительство объектов электросетевого хозяйства</t>
  </si>
  <si>
    <t>Повышение качества оказываемых услуг в сфере электроэнергетики</t>
  </si>
  <si>
    <t>Не предумотрено</t>
  </si>
  <si>
    <t>нет</t>
  </si>
  <si>
    <t>ВЛЗ-10 кВ в Тюменском районе</t>
  </si>
  <si>
    <t>СИП-3 1х70</t>
  </si>
  <si>
    <t>ВЛЗ</t>
  </si>
  <si>
    <t>ПоБ10-2</t>
  </si>
  <si>
    <t>ВЛИ-0.4 кВ в Тюменском районе</t>
  </si>
  <si>
    <t>СИП 2 3х50+1х70</t>
  </si>
  <si>
    <t>ВЛИ</t>
  </si>
  <si>
    <t>П29</t>
  </si>
  <si>
    <t>КТП-10/0,4 кВ № 1</t>
  </si>
  <si>
    <t>КТП</t>
  </si>
  <si>
    <t>КТП-10/0,4 кВ № 2</t>
  </si>
  <si>
    <t>КТП-10/0,4 кВ № 3</t>
  </si>
  <si>
    <t>КТП-10/0,4 кВ № 4</t>
  </si>
  <si>
    <t>КТП-10/0,4 кВ № 5</t>
  </si>
  <si>
    <t>КТП-10/0,4 кВ № 6</t>
  </si>
  <si>
    <t>2017.0112</t>
  </si>
  <si>
    <t>Реконструкция и техперевооружение электросетевых объектов</t>
  </si>
  <si>
    <t>12.2019;
12.2019;
12.2019</t>
  </si>
  <si>
    <t>0.000;
0.000;
0.000</t>
  </si>
  <si>
    <t>1.410;
1.630;
3.610</t>
  </si>
  <si>
    <t>26.450;
17.200;
17.720</t>
  </si>
  <si>
    <t>ПИР</t>
  </si>
  <si>
    <t>Выполнение проектных и изыскательских работ по строительству РС-0,4-10кВ объектов Тюменского ТПО филиала АО"Тюменьэнерго" ТРС для развития электроэнергетики Тюменской области</t>
  </si>
  <si>
    <t>Предварительный расчет стоимости работ</t>
  </si>
  <si>
    <t>ОЗП</t>
  </si>
  <si>
    <t>ООО "Енисей Инжиниринг"</t>
  </si>
  <si>
    <t>798282</t>
  </si>
  <si>
    <t>www.b2b-energo.ru</t>
  </si>
  <si>
    <t>21.03.2017</t>
  </si>
  <si>
    <t>05.04.2017</t>
  </si>
  <si>
    <t>19.06.2017</t>
  </si>
  <si>
    <t>25.05.2017</t>
  </si>
  <si>
    <t>03.07.2017</t>
  </si>
  <si>
    <t>29.12.2017</t>
  </si>
  <si>
    <t>В связи с проведение дозапроса, повторным рассмотрением заявок участников, а также проведением анализа анамольнойнизкой цены, предложенной участниками, итоги по закупке были подведены позже планируемого срока.</t>
  </si>
  <si>
    <t>ООО "ЧЭПК"</t>
  </si>
  <si>
    <t>ООО "НПО ЭнергоСтройПроект"</t>
  </si>
  <si>
    <t>ООО "ЮграСтройИнвестПроект"</t>
  </si>
  <si>
    <t>ООО "УралСЭП"</t>
  </si>
  <si>
    <t>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t>
  </si>
  <si>
    <t>F_NS3300.VL.0022</t>
  </si>
  <si>
    <t xml:space="preserve">Наименование объекта </t>
  </si>
  <si>
    <t>- по договорам подряда (в разбивке по каждому подрядчику и по договорам):</t>
  </si>
  <si>
    <t>объем заключенного договора 16/2017/160 от 03.07.2017 . ООО "Енисей Инжиниринг"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</si>
  <si>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</si>
  <si>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</si>
  <si>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</si>
  <si>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</si>
  <si>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</si>
  <si>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</si>
  <si>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"Енисей Инжиниринг"</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</si>
  <si>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</si>
  <si>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</si>
  <si>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</si>
  <si>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</si>
  <si>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</si>
  <si>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</si>
  <si>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</si>
  <si>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</si>
  <si>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</si>
  <si>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</si>
  <si>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Факт (предложения по корректировке плана)</t>
  </si>
  <si>
    <t>Тюменский 
район</t>
  </si>
  <si>
    <t>Аренда земельного участка для строительства РС-10/0,4 кВ объектов Тюменского ТПО для развития электроэнергетики Тюменской области (разрешение 69 от 02.10.2017)</t>
  </si>
  <si>
    <t>Расчет платы за аренду</t>
  </si>
  <si>
    <t>МЗ ЕП</t>
  </si>
  <si>
    <t>Администрация Ярковского муниципального района</t>
  </si>
  <si>
    <t>02.10.2017</t>
  </si>
  <si>
    <t>Аренда земельного участка для строительства РС-10/0,4 кВ объектов Тюменского ТПО для развития электроэнергетики Тюменской области (разрешение 70 от 02.10.2017)</t>
  </si>
  <si>
    <t>Аренда земельного участка для строительства РС-10/0,4 кВ объектов Тюменского ТПО для развития электроэнергетики Тюменской области (разрешение 71 от 02.10.2017)</t>
  </si>
  <si>
    <t>Аренда земельного участка для строительства РС-10/0,4 кВ объектов Тюменского ТПО для развития электроэнергетики Тюменской области (разрешение 72 от 02.10.2017)</t>
  </si>
  <si>
    <t>Аренда земельного участка для строительства РС-10/0,4 кВ объектов Тюменского ТПО для развития электроэнергетики Тюменской области (разрешение 95 от 16.10.2017)</t>
  </si>
  <si>
    <t>Администрация Нижнетавдинского муниципального района</t>
  </si>
  <si>
    <t>16.10.2017</t>
  </si>
  <si>
    <t>Аренда земельного участка для строительства РС-10/0,4 кВ объектов Тюменского ТПО для развития электроэнергетики Тюменской области (разрешение 92 от 16.10.2017)</t>
  </si>
  <si>
    <t>Аренда земельного участка для строительства РС-10/0,4 кВ объектов Тюменского ТПО для развития электроэнергетики Тюменской области (разрешение 93 от 16.10.2017)</t>
  </si>
  <si>
    <t>Аренда земельного участка для строительства РС-10/0,4 кВ объектов Тюменского ТПО для развития электроэнергетики Тюменской области (разрешение 97 от 16.10.2017)</t>
  </si>
  <si>
    <t>Аренда земельного участка для строительства РС-10/0,4 кВ объектов Тюменского ТПО для развития электроэнергетики Тюменской области (разрешение 96 от 16.10.2017)</t>
  </si>
  <si>
    <t>Аренда земельного участка для строительства РС-10/0,4 кВ объектов Тюменского ТПО для развития электроэнергетики Тюменской области (разрешение 90 от 16.10.2017)</t>
  </si>
  <si>
    <t>Аренда земельного участка для строительства РС-10/0,4 кВ объектов Тюменского ТПО для развития электроэнергетики Тюменской области (разрешение 89 от 16.10.2017)</t>
  </si>
  <si>
    <t>Аренда земельного участка для строительства РС-10/0,4 кВ объектов Тюменского ТПО для развития электроэнергетики Тюменской области (разрешение 91 от 16.10.2017)</t>
  </si>
  <si>
    <t xml:space="preserve"> Новое cтроительство</t>
  </si>
  <si>
    <t>объем заключенного договора 69 от 02.10.2017 . Администрация Ярковского муниципального района   в ценах 2017 года с НДС, млн. руб</t>
  </si>
  <si>
    <t>объем заключенного договора 70 от 02.10.2017 . Администрация Ярковского муниципального района   в ценах 2017 года с НДС, млн. руб</t>
  </si>
  <si>
    <t>объем заключенного договора 71 от 02.10.2017 . Администрация Ярковского муниципального района   в ценах 2017 года с НДС, млн. руб</t>
  </si>
  <si>
    <t>объем заключенного договора 72 от 02.10.2017 . Администрация Ярковского муниципального района   в ценах 2017 года с НДС, млн. руб</t>
  </si>
  <si>
    <t>объем заключенного договора 95 от 16.10.2017 . Администрация Нижнетавдинского муниципального района   в ценах 2017 года с НДС, млн. руб</t>
  </si>
  <si>
    <t>объем заключенного договора 92 от 16.10.2017 . Администрация Нижнетавдинского муниципального района   в ценах 2017 года с НДС, млн. руб</t>
  </si>
  <si>
    <t>объем заключенного договора 93 от 16.10.2017 . Администрация Нижнетавдинского муниципального района   в ценах 2017 года с НДС, млн. руб</t>
  </si>
  <si>
    <t>объем заключенного договора 97 от 16.10.2017 . Администрация Нижнетавдинского муниципального района   в ценах 2017 года с НДС, млн. руб</t>
  </si>
  <si>
    <t>объем заключенного договора 96 от 16.10.2017 . Администрация Нижнетавдинского муниципального района   в ценах 2017 года с НДС, млн. руб</t>
  </si>
  <si>
    <t>объем заключенного договора 90 от 16.10.2017 . Администрация Нижнетавдинского муниципального района   в ценах 2017 года с НДС, млн. руб</t>
  </si>
  <si>
    <t>объем заключенного договора 89 от 16.10.2017 . Администрация Нижнетавдинского муниципального района   в ценах 2017 года с НДС, млн. руб</t>
  </si>
  <si>
    <t>объем заключенного договора 91 от 16.10.2017 . Администрация Нижнетавдинского муниципального района   в ценах 2017 года с НДС, млн. руб</t>
  </si>
  <si>
    <t xml:space="preserve"> Администрация Ярковского муниципального района ; Администрация Нижнетавдинского муниципального района</t>
  </si>
  <si>
    <t>3,61 МВА;</t>
  </si>
  <si>
    <t>Реализация объектов необходима с целью исполнения протокола совещания от 08.11.2012 с Департаментом ЖКХ Тюменской области по вопросам, связанным с повышением надежности и развитием распределительных систем электроснабжения, результатами чего становятся:
∙ выполнение целевых программ по повышению надежности электроснабжения;
∙ выполнение целевых программ по повышению качества электроснабжения;
∙ выполнение целевых программ по энергосбережению и энергоэффективности</t>
  </si>
  <si>
    <t>Реализация проекта путем строительства ВЛ 0,4 кВ – 13,2 км, ВЛ 10 кВ – 4,4 км, ТП10/0,4 кВ – 6 шт.</t>
  </si>
  <si>
    <t>П</t>
  </si>
  <si>
    <t>ВЛ 10 кВ - 1,39 млн.руб. без НДС                                                                                             МВА - 4,78 млн.руб. без НДС</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</si>
  <si>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</si>
  <si>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</si>
  <si>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</si>
  <si>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</si>
  <si>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</si>
  <si>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</si>
  <si>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</si>
  <si>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</si>
  <si>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2023</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</si>
  <si>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</si>
  <si>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</si>
  <si>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</si>
  <si>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</si>
  <si>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</si>
  <si>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</si>
  <si>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</si>
  <si>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</si>
  <si>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</si>
  <si>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</si>
  <si>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</si>
  <si>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</si>
  <si>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</si>
  <si>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01.11.2018</t>
  </si>
  <si>
    <t>АО "Россети Тюмень"</t>
  </si>
  <si>
    <t>воздушных линий электропередачи, км</t>
  </si>
  <si>
    <t>Закупка проведена по 2-м объектам ИПР, по результатам которой заключен договор на 6.330.744,48 руб. с НДС. Объем договора на данный объект составляет 2.209.823,78 руб. с НДС.</t>
  </si>
  <si>
    <t>Остаток</t>
  </si>
  <si>
    <t>Предложение по корректировке плана</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</si>
  <si>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</si>
  <si>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</si>
  <si>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</si>
  <si>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</si>
  <si>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</si>
  <si>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</si>
  <si>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</si>
  <si>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</si>
  <si>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</si>
  <si>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</si>
  <si>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</si>
  <si>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</si>
  <si>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</si>
  <si>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</si>
  <si>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</si>
  <si>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</si>
  <si>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</si>
  <si>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</si>
  <si>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</si>
  <si>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</si>
  <si>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</si>
  <si>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</si>
  <si>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</si>
  <si>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</si>
  <si>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</si>
  <si>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</si>
  <si>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</si>
  <si>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</si>
  <si>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</si>
  <si>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</si>
  <si>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</si>
  <si>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</si>
  <si>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</si>
  <si>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</si>
  <si>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</si>
  <si>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</si>
  <si>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</si>
  <si>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</si>
  <si>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</si>
  <si>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</si>
  <si>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</si>
  <si>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</si>
  <si>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</si>
  <si>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</si>
  <si>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</si>
  <si>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</si>
  <si>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</si>
  <si>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</si>
  <si>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</si>
  <si>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</si>
  <si>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</si>
  <si>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</si>
  <si>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</si>
  <si>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</si>
  <si>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</si>
  <si>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</si>
  <si>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</si>
  <si>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</si>
  <si>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</si>
  <si>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</si>
  <si>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</si>
  <si>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</si>
  <si>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</si>
  <si>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</si>
  <si>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</si>
  <si>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</si>
  <si>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</si>
  <si>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</si>
  <si>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</si>
  <si>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</si>
  <si>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</si>
  <si>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</si>
  <si>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</si>
  <si>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</si>
  <si>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</si>
  <si>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</si>
  <si>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</si>
  <si>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АЗ № Т13/01/14336 от 01.11.2018. Аренда земли НДС не облагается.</t>
  </si>
  <si>
    <t xml:space="preserve">АЗ № Т13/01/14336 от 01.11.2018. Аренда земли НДС не облагается. Сумма договора 603,75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2.140,58 руб.
</t>
  </si>
  <si>
    <t>Прочие</t>
  </si>
  <si>
    <t xml:space="preserve">АЗ № Т13/01/14336 от 01.11.2018. Аренда земли НДС не облагается. </t>
  </si>
  <si>
    <t xml:space="preserve">АЗ № Т13/01/14336 от 01.11.2018. Аренда земли НДС не облагается. Сумма договора 2.799,39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2.954,89 руб.
</t>
  </si>
  <si>
    <t xml:space="preserve">АЗ №  Т13/01/15744 от 29.11.2018. Аренда земли НДС не облагается. </t>
  </si>
  <si>
    <t>АЗ № Т13/01/14336 от 01.11.2018. Аренда земли НДС не облагается. Сумма договора 1.525,56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1.610,31 руб.</t>
  </si>
  <si>
    <t>АЗ № Т13/01/14336 от 01.11.2018. Аренда земли НДС не облагается. Аренда земли НДС не облагается. Сумма договора 4.400,28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4.766,97 руб.</t>
  </si>
  <si>
    <t xml:space="preserve"> АО "РОССЕТИ ТЮМЕНЬ" Тюменские ЭС</t>
  </si>
  <si>
    <t>11.2020</t>
  </si>
  <si>
    <t>5.11.1.2</t>
  </si>
  <si>
    <t>Единый стандарт (Положение о закупке) от 18.12.2015</t>
  </si>
  <si>
    <t>13.11.2020</t>
  </si>
  <si>
    <t xml:space="preserve">АЗ № Т13/01/14336 от 01.11.2018. Аренда земли НДС не облагается. Сумма договора 2.812,44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2.968,68 руб.
</t>
  </si>
  <si>
    <t>ЛЭП, км</t>
  </si>
  <si>
    <t>3 этап</t>
  </si>
  <si>
    <t>не применимо</t>
  </si>
  <si>
    <t>не относится</t>
  </si>
  <si>
    <t>+</t>
  </si>
  <si>
    <t>1.12.</t>
  </si>
  <si>
    <t>3.7.</t>
  </si>
  <si>
    <t xml:space="preserve"> -увеличение мощности силовых трансформаторов 10кВ: 3,61 МВА.;
 -увеличение протяжённости ВЛ 10кВ: 4,4 км.;
 -увеличение протяжённости ВЛ 0,4кВ: 13,32 км.;
-Финансирование - 45,50 млн.руб.с НДС</t>
  </si>
  <si>
    <t>филиал АО "Тюменьэнерго" Тюменские РС</t>
  </si>
  <si>
    <t>Год 2023</t>
  </si>
  <si>
    <t>Год 2024</t>
  </si>
  <si>
    <t>Год 2025</t>
  </si>
  <si>
    <t>Год 2026</t>
  </si>
  <si>
    <t>Год 2027</t>
  </si>
  <si>
    <t xml:space="preserve"> по состоянию на 01.01.2022</t>
  </si>
  <si>
    <t>по состоянию на 01.01.2022</t>
  </si>
  <si>
    <t>нд</t>
  </si>
  <si>
    <t>Тюменская область</t>
  </si>
  <si>
    <t>- подрядчики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</si>
  <si>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</si>
  <si>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</si>
  <si>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2023 год</t>
  </si>
  <si>
    <t>Сметная стоимость проекта в ценах 2022 года с НДС, млн. руб.</t>
  </si>
  <si>
    <t xml:space="preserve">Факт 2022 года </t>
  </si>
  <si>
    <t>ВЛ 0,4 кВ - 13,2 км., ВЛ 10 кВ - 4,4 км., ТП 10/0,4 кВ - 6 шт.</t>
  </si>
  <si>
    <t>ТП10/0,4 кВ – 6 шт.</t>
  </si>
  <si>
    <t xml:space="preserve"> -</t>
  </si>
  <si>
    <t xml:space="preserve">Отсутствие необходимости реализации Объекта (выполнения строительно-монтажных работ). Объект на исключении из ИПР Общестава.
Учтено при корректировки ИПР. </t>
  </si>
  <si>
    <t xml:space="preserve"> Документация на текущую дату не актуальна в связи с изменением технических решений, землеустроительные объемы выполнены не в полном объеме, срок действия передаваемых документов договорного характера истек. Требуется актуализация земли на предмет права собственности и/или распоряжения органами гос. и мун. власти, физ/юр лиц под реконструкцию объекта.</t>
  </si>
  <si>
    <t xml:space="preserve"> -увеличение мощности силовых трансформаторов 10кВ: 3,61 МВА.;
 -увеличение протяжённости ВЛ 10кВ: 4,4 км.;
 -увеличение протяжённости ВЛ 0,4кВ: 13,32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</si>
</sst>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000000"/>
    <numFmt numFmtId="169" formatCode="#,##0.000"/>
    <numFmt numFmtId="170" formatCode="#,##0.0"/>
    <numFmt numFmtId="171" formatCode="0.0%"/>
    <numFmt numFmtId="172" formatCode="_(* #,##0_);_(* \(#,##0\);_(* &quot;-&quot;_);_(@_)"/>
    <numFmt numFmtId="173" formatCode="_(* #,##0.00_);_(* \(#,##0.00\);_(* &quot;-&quot;_);_(@_)"/>
    <numFmt numFmtId="174" formatCode="0.0000"/>
    <numFmt numFmtId="175" formatCode="_-* #,##0.00\ _₽_-;\-* #,##0.00\ _₽_-;_-* &quot;-&quot;??\ _₽_-;_-@_-"/>
    <numFmt numFmtId="176"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1"/>
      <color indexed="8"/>
      <name val="Times New Roman"/>
      <family val="1"/>
      <charset val="204"/>
    </font>
    <font>
      <sz val="11"/>
      <color rgb="FF000000"/>
      <name val="Times New Roman"/>
      <family val="1"/>
      <charset val="204"/>
    </font>
    <font>
      <i/>
      <sz val="10"/>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45" fillId="0" borderId="0" applyFont="0" applyFill="0" applyBorder="0" applyAlignment="0" applyProtection="0"/>
    <xf numFmtId="0" fontId="61" fillId="0" borderId="0"/>
    <xf numFmtId="0" fontId="65" fillId="0" borderId="0"/>
    <xf numFmtId="0" fontId="3" fillId="0" borderId="0"/>
    <xf numFmtId="164" fontId="1" fillId="0" borderId="0" applyFont="0" applyFill="0" applyBorder="0" applyAlignment="0" applyProtection="0"/>
    <xf numFmtId="0" fontId="30" fillId="0" borderId="0"/>
  </cellStyleXfs>
  <cellXfs count="4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48" fillId="0" borderId="1" xfId="0" applyFont="1" applyBorder="1"/>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top" wrapText="1"/>
    </xf>
    <xf numFmtId="1" fontId="36" fillId="0" borderId="1" xfId="49" applyNumberFormat="1" applyFont="1" applyFill="1" applyBorder="1" applyAlignment="1">
      <alignment horizontal="center" vertical="center"/>
    </xf>
    <xf numFmtId="49" fontId="62" fillId="0" borderId="1" xfId="0" applyNumberFormat="1" applyFont="1" applyFill="1" applyBorder="1" applyAlignment="1">
      <alignment horizontal="center" vertical="center" wrapText="1"/>
    </xf>
    <xf numFmtId="49" fontId="62" fillId="0" borderId="1" xfId="0" quotePrefix="1"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168" fontId="62" fillId="0" borderId="1" xfId="0" applyNumberFormat="1" applyFont="1" applyFill="1" applyBorder="1" applyAlignment="1">
      <alignment horizontal="center" vertical="center" wrapText="1"/>
    </xf>
    <xf numFmtId="3" fontId="62"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0" fontId="36" fillId="0" borderId="1" xfId="49" applyFont="1" applyFill="1" applyBorder="1"/>
    <xf numFmtId="0" fontId="11" fillId="0" borderId="1" xfId="2" applyFont="1" applyFill="1" applyBorder="1" applyAlignment="1">
      <alignment vertical="center" wrapText="1"/>
    </xf>
    <xf numFmtId="0" fontId="11" fillId="0" borderId="1" xfId="2" applyFont="1" applyFill="1" applyBorder="1" applyAlignment="1"/>
    <xf numFmtId="167"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0" applyNumberFormat="1" applyFont="1" applyBorder="1" applyAlignment="1">
      <alignment horizontal="center" vertical="center" wrapText="1"/>
    </xf>
    <xf numFmtId="0" fontId="46" fillId="0" borderId="1" xfId="0" applyNumberFormat="1" applyFont="1" applyFill="1" applyBorder="1" applyAlignment="1">
      <alignment horizontal="center" vertical="center" wrapText="1"/>
    </xf>
    <xf numFmtId="0" fontId="46" fillId="0" borderId="1" xfId="2" applyNumberFormat="1" applyFont="1" applyFill="1" applyBorder="1" applyAlignment="1">
      <alignment horizontal="left" vertical="center" wrapText="1"/>
    </xf>
    <xf numFmtId="0" fontId="64" fillId="0" borderId="1" xfId="2" applyFont="1" applyFill="1" applyBorder="1" applyAlignment="1">
      <alignment horizontal="center" vertical="center"/>
    </xf>
    <xf numFmtId="0" fontId="46" fillId="0" borderId="1" xfId="2" applyNumberFormat="1" applyFont="1" applyFill="1" applyBorder="1" applyAlignment="1">
      <alignment horizontal="left" vertical="center"/>
    </xf>
    <xf numFmtId="14" fontId="46" fillId="0" borderId="1" xfId="2" applyNumberFormat="1" applyFont="1" applyFill="1" applyBorder="1" applyAlignment="1">
      <alignment horizontal="center" vertical="center"/>
    </xf>
    <xf numFmtId="0" fontId="46" fillId="0" borderId="1" xfId="2" applyFont="1" applyFill="1" applyBorder="1" applyAlignment="1">
      <alignment horizontal="center" vertical="center"/>
    </xf>
    <xf numFmtId="0" fontId="46" fillId="0" borderId="1" xfId="2" applyFont="1" applyFill="1" applyBorder="1" applyAlignment="1">
      <alignment vertical="center"/>
    </xf>
    <xf numFmtId="14" fontId="46" fillId="0" borderId="1" xfId="2" applyNumberFormat="1" applyFont="1" applyBorder="1" applyAlignment="1">
      <alignment horizontal="center" vertical="center" wrapText="1"/>
    </xf>
    <xf numFmtId="9" fontId="46" fillId="0" borderId="1" xfId="2" applyNumberFormat="1" applyFont="1" applyFill="1" applyBorder="1" applyAlignment="1">
      <alignment horizontal="center" vertical="center" wrapText="1"/>
    </xf>
    <xf numFmtId="0" fontId="41" fillId="0" borderId="26" xfId="2" applyFont="1" applyFill="1" applyBorder="1" applyAlignment="1">
      <alignment horizontal="left" vertical="center" wrapText="1"/>
    </xf>
    <xf numFmtId="169" fontId="36" fillId="0" borderId="30" xfId="0" applyNumberFormat="1" applyFont="1" applyFill="1" applyBorder="1" applyAlignment="1">
      <alignment horizontal="left" vertical="center" wrapText="1"/>
    </xf>
    <xf numFmtId="0" fontId="36" fillId="0" borderId="30" xfId="0" applyFont="1" applyFill="1" applyBorder="1" applyAlignment="1">
      <alignment horizontal="left" vertical="center" wrapText="1"/>
    </xf>
    <xf numFmtId="2" fontId="7" fillId="0" borderId="1" xfId="1" applyNumberFormat="1" applyFont="1" applyBorder="1" applyAlignment="1">
      <alignment horizontal="center" vertical="center" wrapText="1"/>
    </xf>
    <xf numFmtId="0" fontId="11" fillId="0" borderId="0" xfId="69" applyFont="1" applyAlignment="1">
      <alignment vertical="center"/>
    </xf>
    <xf numFmtId="0" fontId="11" fillId="25" borderId="0" xfId="69" applyFont="1" applyFill="1" applyAlignment="1">
      <alignment vertical="center"/>
    </xf>
    <xf numFmtId="0" fontId="66" fillId="0" borderId="0" xfId="69" applyFont="1" applyAlignment="1">
      <alignment vertical="center"/>
    </xf>
    <xf numFmtId="0" fontId="42" fillId="0" borderId="0" xfId="69" applyFont="1" applyAlignment="1">
      <alignment vertical="center"/>
    </xf>
    <xf numFmtId="0" fontId="42" fillId="0" borderId="0" xfId="69" applyFont="1" applyAlignment="1">
      <alignment horizontal="center" vertical="center"/>
    </xf>
    <xf numFmtId="0" fontId="67" fillId="0" borderId="0" xfId="69" applyFont="1" applyAlignment="1">
      <alignment horizontal="left" vertical="center"/>
    </xf>
    <xf numFmtId="0" fontId="46" fillId="0" borderId="0" xfId="69" applyFont="1" applyAlignment="1">
      <alignment vertical="center"/>
    </xf>
    <xf numFmtId="0" fontId="11" fillId="0" borderId="33" xfId="69" applyFont="1" applyBorder="1" applyAlignment="1">
      <alignment vertical="center"/>
    </xf>
    <xf numFmtId="170" fontId="29" fillId="0" borderId="33" xfId="69" applyNumberFormat="1" applyFont="1" applyFill="1" applyBorder="1" applyAlignment="1">
      <alignment vertical="center"/>
    </xf>
    <xf numFmtId="0" fontId="11" fillId="0" borderId="34" xfId="69" applyFont="1" applyBorder="1" applyAlignment="1">
      <alignment vertical="center"/>
    </xf>
    <xf numFmtId="3" fontId="41" fillId="0" borderId="34" xfId="69" applyNumberFormat="1" applyFont="1" applyBorder="1" applyAlignment="1">
      <alignment vertical="center"/>
    </xf>
    <xf numFmtId="0" fontId="41" fillId="0" borderId="0" xfId="69" applyFont="1" applyAlignment="1">
      <alignment vertical="center"/>
    </xf>
    <xf numFmtId="0" fontId="11" fillId="0" borderId="35" xfId="69" applyFont="1" applyBorder="1" applyAlignment="1">
      <alignment vertical="center"/>
    </xf>
    <xf numFmtId="3" fontId="41" fillId="0" borderId="35" xfId="69" applyNumberFormat="1" applyFont="1" applyBorder="1" applyAlignment="1">
      <alignment vertical="center"/>
    </xf>
    <xf numFmtId="4" fontId="41" fillId="0" borderId="1" xfId="69" applyNumberFormat="1" applyFont="1" applyFill="1" applyBorder="1" applyAlignment="1">
      <alignment horizontal="center" vertical="center"/>
    </xf>
    <xf numFmtId="0" fontId="11" fillId="0" borderId="0" xfId="69" applyFont="1" applyBorder="1" applyAlignment="1">
      <alignment vertical="center"/>
    </xf>
    <xf numFmtId="0" fontId="38" fillId="0" borderId="0" xfId="69" applyFont="1" applyAlignment="1">
      <alignment vertical="center"/>
    </xf>
    <xf numFmtId="3" fontId="41" fillId="0" borderId="36" xfId="69" applyNumberFormat="1" applyFont="1" applyBorder="1" applyAlignment="1">
      <alignment vertical="center"/>
    </xf>
    <xf numFmtId="3" fontId="41" fillId="0" borderId="37" xfId="69" applyNumberFormat="1" applyFont="1" applyBorder="1" applyAlignment="1">
      <alignment vertical="center"/>
    </xf>
    <xf numFmtId="3" fontId="41" fillId="0" borderId="1" xfId="69" applyNumberFormat="1" applyFont="1" applyFill="1" applyBorder="1" applyAlignment="1">
      <alignment horizontal="center" vertical="center"/>
    </xf>
    <xf numFmtId="0" fontId="41" fillId="0" borderId="1" xfId="69" applyFont="1" applyFill="1" applyBorder="1" applyAlignment="1">
      <alignment horizontal="center" vertical="center"/>
    </xf>
    <xf numFmtId="0" fontId="11" fillId="0" borderId="38" xfId="69" applyFont="1" applyBorder="1" applyAlignment="1">
      <alignment vertical="center"/>
    </xf>
    <xf numFmtId="171" fontId="41" fillId="0" borderId="39" xfId="69" applyNumberFormat="1" applyFont="1" applyBorder="1" applyAlignment="1">
      <alignment vertical="center"/>
    </xf>
    <xf numFmtId="10" fontId="41" fillId="0" borderId="40" xfId="69" applyNumberFormat="1" applyFont="1" applyBorder="1" applyAlignment="1">
      <alignment vertical="center"/>
    </xf>
    <xf numFmtId="9" fontId="41" fillId="0" borderId="39" xfId="69" applyNumberFormat="1" applyFont="1" applyBorder="1" applyAlignment="1">
      <alignment vertical="center"/>
    </xf>
    <xf numFmtId="0" fontId="11" fillId="0" borderId="29" xfId="69" applyFont="1" applyBorder="1" applyAlignment="1">
      <alignment vertical="center"/>
    </xf>
    <xf numFmtId="3" fontId="41" fillId="0" borderId="33" xfId="69" applyNumberFormat="1" applyFont="1" applyBorder="1" applyAlignment="1">
      <alignment vertical="center"/>
    </xf>
    <xf numFmtId="0" fontId="11" fillId="0" borderId="25" xfId="69" applyFont="1" applyBorder="1" applyAlignment="1">
      <alignment vertical="center"/>
    </xf>
    <xf numFmtId="10" fontId="41" fillId="0" borderId="41" xfId="69" applyNumberFormat="1" applyFont="1" applyBorder="1" applyAlignment="1">
      <alignment vertical="center"/>
    </xf>
    <xf numFmtId="10" fontId="41" fillId="0" borderId="34" xfId="69" applyNumberFormat="1" applyFont="1" applyBorder="1" applyAlignment="1">
      <alignment vertical="center"/>
    </xf>
    <xf numFmtId="170" fontId="11" fillId="0" borderId="0" xfId="69" applyNumberFormat="1" applyFont="1" applyAlignment="1">
      <alignment vertical="center"/>
    </xf>
    <xf numFmtId="2" fontId="11" fillId="0" borderId="0" xfId="69" applyNumberFormat="1" applyFont="1" applyAlignment="1">
      <alignment vertical="center"/>
    </xf>
    <xf numFmtId="0" fontId="11" fillId="0" borderId="42" xfId="69" applyFont="1" applyBorder="1" applyAlignment="1">
      <alignment vertical="center"/>
    </xf>
    <xf numFmtId="10" fontId="41" fillId="0" borderId="38" xfId="69" applyNumberFormat="1" applyFont="1" applyBorder="1" applyAlignment="1">
      <alignment vertical="center"/>
    </xf>
    <xf numFmtId="0" fontId="11" fillId="0" borderId="28" xfId="69" applyFont="1" applyFill="1" applyBorder="1" applyAlignment="1">
      <alignment horizontal="left" vertical="center"/>
    </xf>
    <xf numFmtId="1" fontId="11" fillId="0" borderId="27" xfId="69" applyNumberFormat="1" applyFont="1" applyFill="1" applyBorder="1" applyAlignment="1">
      <alignment horizontal="center" vertical="center" wrapText="1"/>
    </xf>
    <xf numFmtId="0" fontId="11" fillId="0" borderId="27" xfId="69" applyFont="1" applyFill="1" applyBorder="1" applyAlignment="1">
      <alignment horizontal="center" vertical="center"/>
    </xf>
    <xf numFmtId="1" fontId="11" fillId="0" borderId="27" xfId="69" applyNumberFormat="1" applyFont="1" applyFill="1" applyBorder="1" applyAlignment="1">
      <alignment horizontal="center" vertical="center"/>
    </xf>
    <xf numFmtId="1" fontId="11" fillId="25" borderId="27" xfId="69" applyNumberFormat="1" applyFont="1" applyFill="1" applyBorder="1" applyAlignment="1">
      <alignment horizontal="center" vertical="center"/>
    </xf>
    <xf numFmtId="0" fontId="11" fillId="0" borderId="26" xfId="69" applyFont="1" applyFill="1" applyBorder="1" applyAlignment="1">
      <alignment vertical="center"/>
    </xf>
    <xf numFmtId="10" fontId="41" fillId="0" borderId="1" xfId="69" applyNumberFormat="1" applyFont="1" applyFill="1" applyBorder="1" applyAlignment="1">
      <alignment vertical="center"/>
    </xf>
    <xf numFmtId="10" fontId="41" fillId="25" borderId="1" xfId="69" applyNumberFormat="1" applyFont="1" applyFill="1" applyBorder="1" applyAlignment="1">
      <alignment vertical="center"/>
    </xf>
    <xf numFmtId="0" fontId="11" fillId="0" borderId="24" xfId="69" applyFont="1" applyFill="1" applyBorder="1" applyAlignment="1">
      <alignment vertical="center"/>
    </xf>
    <xf numFmtId="4" fontId="41" fillId="0" borderId="23" xfId="69" applyNumberFormat="1" applyFont="1" applyFill="1" applyBorder="1" applyAlignment="1">
      <alignment vertical="center"/>
    </xf>
    <xf numFmtId="4" fontId="41" fillId="25" borderId="23" xfId="69" applyNumberFormat="1" applyFont="1" applyFill="1" applyBorder="1" applyAlignment="1">
      <alignment vertical="center"/>
    </xf>
    <xf numFmtId="0" fontId="68" fillId="0" borderId="0" xfId="69" applyFont="1" applyAlignment="1">
      <alignment vertical="center"/>
    </xf>
    <xf numFmtId="0" fontId="68" fillId="25" borderId="0" xfId="69" applyFont="1" applyFill="1" applyAlignment="1">
      <alignment vertical="center"/>
    </xf>
    <xf numFmtId="0" fontId="42" fillId="0" borderId="28" xfId="69" applyFont="1" applyBorder="1" applyAlignment="1">
      <alignment vertical="center"/>
    </xf>
    <xf numFmtId="1" fontId="11" fillId="25" borderId="27" xfId="69" applyNumberFormat="1" applyFont="1" applyFill="1" applyBorder="1" applyAlignment="1">
      <alignment horizontal="center" vertical="center" wrapText="1"/>
    </xf>
    <xf numFmtId="0" fontId="11" fillId="0" borderId="26" xfId="69" applyFont="1" applyBorder="1" applyAlignment="1">
      <alignment vertical="center"/>
    </xf>
    <xf numFmtId="3" fontId="41" fillId="0" borderId="1" xfId="69" applyNumberFormat="1" applyFont="1" applyBorder="1" applyAlignment="1">
      <alignment vertical="center"/>
    </xf>
    <xf numFmtId="3" fontId="41" fillId="25" borderId="1" xfId="69" applyNumberFormat="1" applyFont="1" applyFill="1" applyBorder="1" applyAlignment="1">
      <alignment vertical="center"/>
    </xf>
    <xf numFmtId="3" fontId="41" fillId="0" borderId="23" xfId="69" applyNumberFormat="1" applyFont="1" applyBorder="1" applyAlignment="1">
      <alignment vertical="center"/>
    </xf>
    <xf numFmtId="3" fontId="41" fillId="25" borderId="23" xfId="69" applyNumberFormat="1" applyFont="1" applyFill="1" applyBorder="1" applyAlignment="1">
      <alignment vertical="center"/>
    </xf>
    <xf numFmtId="0" fontId="11" fillId="0" borderId="0" xfId="69" applyFont="1" applyFill="1" applyBorder="1" applyAlignment="1">
      <alignment vertical="center"/>
    </xf>
    <xf numFmtId="3" fontId="11" fillId="0" borderId="0" xfId="69" applyNumberFormat="1" applyFont="1" applyBorder="1" applyAlignment="1">
      <alignment vertical="center"/>
    </xf>
    <xf numFmtId="3" fontId="11" fillId="0" borderId="0" xfId="69" applyNumberFormat="1" applyFont="1" applyAlignment="1">
      <alignment vertical="center"/>
    </xf>
    <xf numFmtId="3" fontId="11" fillId="25" borderId="0" xfId="69" applyNumberFormat="1" applyFont="1" applyFill="1" applyAlignment="1">
      <alignment vertical="center"/>
    </xf>
    <xf numFmtId="0" fontId="42" fillId="0" borderId="26" xfId="69" applyFont="1" applyBorder="1" applyAlignment="1">
      <alignment vertical="center"/>
    </xf>
    <xf numFmtId="172" fontId="42" fillId="0" borderId="1" xfId="69" applyNumberFormat="1" applyFont="1" applyBorder="1" applyAlignment="1">
      <alignment vertical="center"/>
    </xf>
    <xf numFmtId="172" fontId="42" fillId="25" borderId="1" xfId="69" applyNumberFormat="1" applyFont="1" applyFill="1" applyBorder="1" applyAlignment="1">
      <alignment vertical="center"/>
    </xf>
    <xf numFmtId="172" fontId="41" fillId="0" borderId="1" xfId="69" applyNumberFormat="1" applyFont="1" applyBorder="1" applyAlignment="1">
      <alignment vertical="center"/>
    </xf>
    <xf numFmtId="172" fontId="41" fillId="25" borderId="1" xfId="69" applyNumberFormat="1" applyFont="1" applyFill="1" applyBorder="1" applyAlignment="1">
      <alignment vertical="center"/>
    </xf>
    <xf numFmtId="0" fontId="11" fillId="0" borderId="26" xfId="69" applyFont="1" applyBorder="1" applyAlignment="1">
      <alignment horizontal="left" vertical="center"/>
    </xf>
    <xf numFmtId="0" fontId="42" fillId="0" borderId="26" xfId="69" applyFont="1" applyBorder="1" applyAlignment="1">
      <alignment horizontal="left" vertical="center"/>
    </xf>
    <xf numFmtId="0" fontId="42" fillId="0" borderId="24" xfId="69" applyFont="1" applyBorder="1" applyAlignment="1">
      <alignment horizontal="left" vertical="center"/>
    </xf>
    <xf numFmtId="172" fontId="42" fillId="0" borderId="23" xfId="69" applyNumberFormat="1" applyFont="1" applyBorder="1" applyAlignment="1">
      <alignment vertical="center"/>
    </xf>
    <xf numFmtId="172" fontId="42" fillId="25" borderId="23" xfId="69" applyNumberFormat="1" applyFont="1" applyFill="1" applyBorder="1" applyAlignment="1">
      <alignment vertical="center"/>
    </xf>
    <xf numFmtId="0" fontId="69" fillId="0" borderId="0" xfId="69" applyFont="1" applyBorder="1" applyAlignment="1">
      <alignment vertical="center"/>
    </xf>
    <xf numFmtId="170" fontId="70" fillId="0" borderId="0" xfId="69" applyNumberFormat="1" applyFont="1" applyBorder="1" applyAlignment="1">
      <alignment horizontal="center" vertical="center"/>
    </xf>
    <xf numFmtId="170" fontId="70" fillId="25" borderId="0" xfId="69" applyNumberFormat="1" applyFont="1" applyFill="1" applyBorder="1" applyAlignment="1">
      <alignment horizontal="center" vertical="center"/>
    </xf>
    <xf numFmtId="0" fontId="69" fillId="0" borderId="0" xfId="69" applyFont="1" applyAlignment="1">
      <alignment vertical="center"/>
    </xf>
    <xf numFmtId="172" fontId="41" fillId="0" borderId="1" xfId="69" applyNumberFormat="1" applyFont="1" applyFill="1" applyBorder="1" applyAlignment="1">
      <alignment vertical="center"/>
    </xf>
    <xf numFmtId="0" fontId="42" fillId="0" borderId="26" xfId="69" applyFont="1" applyFill="1" applyBorder="1" applyAlignment="1">
      <alignment horizontal="left" vertical="center"/>
    </xf>
    <xf numFmtId="0" fontId="11" fillId="0" borderId="26" xfId="69" applyFont="1" applyFill="1" applyBorder="1" applyAlignment="1">
      <alignment horizontal="left" vertical="center"/>
    </xf>
    <xf numFmtId="169" fontId="41" fillId="0" borderId="1" xfId="69" applyNumberFormat="1" applyFont="1" applyBorder="1" applyAlignment="1">
      <alignment horizontal="center" vertical="center"/>
    </xf>
    <xf numFmtId="169" fontId="41" fillId="25" borderId="1" xfId="69" applyNumberFormat="1" applyFont="1" applyFill="1" applyBorder="1" applyAlignment="1">
      <alignment horizontal="center" vertical="center"/>
    </xf>
    <xf numFmtId="0" fontId="42" fillId="0" borderId="26" xfId="69" applyFont="1" applyFill="1" applyBorder="1" applyAlignment="1">
      <alignment vertical="center"/>
    </xf>
    <xf numFmtId="172" fontId="42" fillId="0" borderId="1" xfId="69" applyNumberFormat="1" applyFont="1" applyFill="1" applyBorder="1" applyAlignment="1">
      <alignment vertical="center"/>
    </xf>
    <xf numFmtId="171" fontId="42" fillId="0" borderId="1" xfId="69" applyNumberFormat="1" applyFont="1" applyFill="1" applyBorder="1" applyAlignment="1">
      <alignment vertical="center"/>
    </xf>
    <xf numFmtId="171" fontId="42" fillId="25" borderId="1" xfId="69" applyNumberFormat="1" applyFont="1" applyFill="1" applyBorder="1" applyAlignment="1">
      <alignment vertical="center"/>
    </xf>
    <xf numFmtId="173" fontId="42" fillId="0" borderId="1" xfId="69" applyNumberFormat="1" applyFont="1" applyFill="1" applyBorder="1" applyAlignment="1">
      <alignment vertical="center"/>
    </xf>
    <xf numFmtId="173" fontId="42" fillId="25" borderId="1" xfId="69" applyNumberFormat="1" applyFont="1" applyFill="1" applyBorder="1" applyAlignment="1">
      <alignment vertical="center"/>
    </xf>
    <xf numFmtId="0" fontId="42" fillId="0" borderId="24" xfId="69" applyFont="1" applyFill="1" applyBorder="1" applyAlignment="1">
      <alignment vertical="center"/>
    </xf>
    <xf numFmtId="173" fontId="42" fillId="0" borderId="23" xfId="69" applyNumberFormat="1" applyFont="1" applyFill="1" applyBorder="1" applyAlignment="1">
      <alignment vertical="center"/>
    </xf>
    <xf numFmtId="173" fontId="42" fillId="25" borderId="23" xfId="69" applyNumberFormat="1" applyFont="1" applyFill="1" applyBorder="1" applyAlignment="1">
      <alignment vertical="center"/>
    </xf>
    <xf numFmtId="172" fontId="11" fillId="0" borderId="0" xfId="69" applyNumberFormat="1" applyFont="1" applyAlignment="1">
      <alignment vertical="center"/>
    </xf>
    <xf numFmtId="0" fontId="11" fillId="25" borderId="0" xfId="69" applyFont="1" applyFill="1" applyBorder="1" applyAlignment="1">
      <alignment vertical="center"/>
    </xf>
    <xf numFmtId="174" fontId="11" fillId="0" borderId="0" xfId="69" applyNumberFormat="1" applyFont="1" applyAlignment="1">
      <alignment vertical="center"/>
    </xf>
    <xf numFmtId="0" fontId="66" fillId="0" borderId="0" xfId="69" applyFont="1" applyBorder="1" applyAlignment="1">
      <alignment vertical="center"/>
    </xf>
    <xf numFmtId="0" fontId="66" fillId="25" borderId="0" xfId="69" applyFont="1" applyFill="1" applyBorder="1" applyAlignment="1">
      <alignment vertical="center"/>
    </xf>
    <xf numFmtId="0" fontId="15" fillId="0" borderId="0" xfId="1" applyFont="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vertical="center"/>
    </xf>
    <xf numFmtId="0" fontId="12" fillId="0" borderId="0" xfId="2" applyFont="1" applyAlignment="1">
      <alignment horizontal="left"/>
    </xf>
    <xf numFmtId="0" fontId="4" fillId="0" borderId="0" xfId="1" applyFont="1" applyFill="1" applyBorder="1" applyAlignment="1">
      <alignment horizontal="left" vertical="center"/>
    </xf>
    <xf numFmtId="0" fontId="10" fillId="0" borderId="0" xfId="1" applyFont="1" applyBorder="1" applyAlignment="1">
      <alignment horizontal="left"/>
    </xf>
    <xf numFmtId="0" fontId="6" fillId="0" borderId="0" xfId="1" applyFont="1" applyAlignment="1">
      <alignment horizontal="left"/>
    </xf>
    <xf numFmtId="0" fontId="7" fillId="0" borderId="1" xfId="70" applyFont="1" applyFill="1" applyBorder="1" applyAlignment="1">
      <alignment horizontal="center" vertical="center" wrapText="1"/>
    </xf>
    <xf numFmtId="49" fontId="36" fillId="0" borderId="1" xfId="49"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6" fillId="0" borderId="1" xfId="2" applyFont="1" applyBorder="1" applyAlignment="1">
      <alignment horizontal="center" vertical="center" wrapText="1"/>
    </xf>
    <xf numFmtId="0" fontId="46" fillId="0" borderId="1" xfId="2" applyFont="1" applyFill="1" applyBorder="1" applyAlignment="1">
      <alignment horizontal="center" vertical="center" wrapText="1"/>
    </xf>
    <xf numFmtId="0" fontId="41" fillId="0" borderId="1" xfId="0" applyFont="1" applyBorder="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left" vertical="center"/>
    </xf>
    <xf numFmtId="0" fontId="6" fillId="0" borderId="0" xfId="1" applyFont="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25" borderId="0" xfId="2" applyFont="1" applyFill="1"/>
    <xf numFmtId="0" fontId="11" fillId="25" borderId="0" xfId="2" applyFont="1" applyFill="1" applyAlignment="1">
      <alignment horizontal="center"/>
    </xf>
    <xf numFmtId="0" fontId="12" fillId="25" borderId="0" xfId="2" applyFont="1" applyFill="1" applyAlignment="1">
      <alignment horizontal="right" vertical="center"/>
    </xf>
    <xf numFmtId="0" fontId="12" fillId="25" borderId="0" xfId="2" applyFont="1" applyFill="1" applyAlignment="1">
      <alignment horizontal="right"/>
    </xf>
    <xf numFmtId="0" fontId="12" fillId="25" borderId="0" xfId="2" applyFont="1" applyFill="1" applyAlignment="1">
      <alignment horizontal="center"/>
    </xf>
    <xf numFmtId="0" fontId="5" fillId="25" borderId="0" xfId="1" applyFont="1" applyFill="1" applyAlignment="1">
      <alignment vertical="center"/>
    </xf>
    <xf numFmtId="0" fontId="5" fillId="25" borderId="0" xfId="1" applyFont="1" applyFill="1" applyAlignment="1">
      <alignment horizontal="center" vertical="center"/>
    </xf>
    <xf numFmtId="0" fontId="8" fillId="25" borderId="0" xfId="2"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71" applyNumberFormat="1" applyFont="1" applyFill="1" applyBorder="1" applyAlignment="1">
      <alignment horizontal="right" vertical="center" wrapText="1"/>
    </xf>
    <xf numFmtId="0" fontId="11" fillId="25" borderId="0" xfId="41" applyFont="1" applyFill="1"/>
    <xf numFmtId="175" fontId="11" fillId="25" borderId="0" xfId="41" applyNumberFormat="1" applyFont="1" applyFill="1"/>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176" fontId="11" fillId="25" borderId="1" xfId="71" applyNumberFormat="1" applyFont="1" applyFill="1" applyBorder="1" applyAlignment="1">
      <alignment horizontal="right" vertical="center" wrapText="1"/>
    </xf>
    <xf numFmtId="0" fontId="48" fillId="25" borderId="1" xfId="72" applyFont="1" applyFill="1" applyBorder="1" applyAlignment="1">
      <alignment horizontal="left" vertical="center" wrapText="1"/>
    </xf>
    <xf numFmtId="0" fontId="44" fillId="25" borderId="1" xfId="72" applyFont="1" applyFill="1" applyBorder="1" applyAlignment="1">
      <alignment horizontal="left" vertical="center" wrapText="1"/>
    </xf>
    <xf numFmtId="4" fontId="48" fillId="25" borderId="2" xfId="72"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2" applyNumberFormat="1" applyFont="1" applyFill="1" applyBorder="1" applyAlignment="1">
      <alignment horizontal="left" vertical="center" wrapText="1"/>
    </xf>
    <xf numFmtId="0" fontId="9" fillId="0" borderId="0" xfId="1" applyFont="1" applyAlignment="1">
      <alignment vertical="center" wrapText="1"/>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58" fillId="0" borderId="30" xfId="0" applyFont="1" applyBorder="1" applyAlignment="1">
      <alignment horizontal="left" vertical="center"/>
    </xf>
    <xf numFmtId="0" fontId="36" fillId="0" borderId="30" xfId="0" applyFont="1" applyBorder="1"/>
    <xf numFmtId="169" fontId="36" fillId="0" borderId="30" xfId="0" applyNumberFormat="1" applyFont="1" applyBorder="1" applyAlignment="1">
      <alignment horizontal="left" vertical="center"/>
    </xf>
    <xf numFmtId="0" fontId="42" fillId="26" borderId="26" xfId="2" applyFont="1" applyFill="1" applyBorder="1" applyAlignment="1">
      <alignment horizontal="justify" vertical="top" wrapText="1"/>
    </xf>
    <xf numFmtId="169" fontId="39" fillId="26" borderId="3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9" fontId="39" fillId="27" borderId="32"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9" fontId="36" fillId="28" borderId="30" xfId="0" applyNumberFormat="1" applyFont="1" applyFill="1" applyBorder="1" applyAlignment="1">
      <alignment horizontal="left" vertical="center" wrapText="1"/>
    </xf>
    <xf numFmtId="0" fontId="39" fillId="27" borderId="32" xfId="0" applyFont="1" applyFill="1" applyBorder="1" applyAlignment="1">
      <alignment horizontal="left" vertical="center"/>
    </xf>
    <xf numFmtId="14" fontId="46" fillId="0" borderId="1" xfId="0" applyNumberFormat="1" applyFont="1" applyFill="1" applyBorder="1" applyAlignment="1">
      <alignment horizontal="center" vertical="center" wrapText="1"/>
    </xf>
    <xf numFmtId="0" fontId="39" fillId="0" borderId="32" xfId="0" applyFont="1" applyFill="1" applyBorder="1" applyAlignment="1">
      <alignment horizontal="left" vertical="center"/>
    </xf>
    <xf numFmtId="0" fontId="39" fillId="0" borderId="32" xfId="0" applyFont="1" applyFill="1" applyBorder="1" applyAlignment="1">
      <alignment horizontal="left" vertical="center" wrapText="1"/>
    </xf>
    <xf numFmtId="0" fontId="11" fillId="0" borderId="1" xfId="2"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0"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69" applyFont="1" applyFill="1" applyBorder="1" applyAlignment="1">
      <alignment horizontal="center" vertical="center"/>
    </xf>
    <xf numFmtId="0" fontId="41" fillId="0" borderId="0" xfId="69" applyFont="1" applyFill="1" applyBorder="1" applyAlignment="1">
      <alignment horizontal="left"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7" fillId="25" borderId="0" xfId="1" applyFont="1" applyFill="1" applyAlignment="1">
      <alignment horizontal="center" vertical="center"/>
    </xf>
    <xf numFmtId="0" fontId="43" fillId="25" borderId="0" xfId="0" applyFont="1" applyFill="1" applyAlignment="1">
      <alignment horizontal="center" vertical="center"/>
    </xf>
    <xf numFmtId="0" fontId="5" fillId="25" borderId="0" xfId="1" applyFont="1" applyFill="1" applyAlignment="1">
      <alignment horizontal="center" vertical="center"/>
    </xf>
    <xf numFmtId="0" fontId="8" fillId="25" borderId="0" xfId="1" applyFont="1" applyFill="1" applyAlignment="1">
      <alignment horizontal="center" vertical="center"/>
    </xf>
    <xf numFmtId="0" fontId="8" fillId="25" borderId="0" xfId="1" applyFont="1" applyFill="1" applyAlignment="1">
      <alignment horizontal="center" vertical="center" wrapText="1"/>
    </xf>
    <xf numFmtId="0" fontId="11" fillId="25" borderId="0" xfId="2" applyFont="1" applyFill="1" applyAlignment="1">
      <alignment horizontal="center"/>
    </xf>
    <xf numFmtId="0" fontId="43"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10528749.786144987</c:v>
                </c:pt>
                <c:pt idx="1">
                  <c:v>9588013.8856494669</c:v>
                </c:pt>
                <c:pt idx="2">
                  <c:v>8645828.5551856402</c:v>
                </c:pt>
                <c:pt idx="3">
                  <c:v>6299541.4252068391</c:v>
                </c:pt>
                <c:pt idx="4">
                  <c:v>5736991.8971614661</c:v>
                </c:pt>
                <c:pt idx="5">
                  <c:v>5223984.7416155795</c:v>
                </c:pt>
                <c:pt idx="6">
                  <c:v>4526365.992464493</c:v>
                </c:pt>
                <c:pt idx="7">
                  <c:v>4127319.2430545324</c:v>
                </c:pt>
                <c:pt idx="8">
                  <c:v>3762782.3804741502</c:v>
                </c:pt>
                <c:pt idx="9">
                  <c:v>3749667.5458303974</c:v>
                </c:pt>
                <c:pt idx="10">
                  <c:v>3416100.6284747683</c:v>
                </c:pt>
                <c:pt idx="11">
                  <c:v>3111764.3189135529</c:v>
                </c:pt>
                <c:pt idx="12">
                  <c:v>2726624.583282806</c:v>
                </c:pt>
                <c:pt idx="13">
                  <c:v>2486230.8522168635</c:v>
                </c:pt>
                <c:pt idx="14">
                  <c:v>2266636.8361454867</c:v>
                </c:pt>
                <c:pt idx="15">
                  <c:v>2066093.1001855845</c:v>
                </c:pt>
                <c:pt idx="16">
                  <c:v>1882990.8397817141</c:v>
                </c:pt>
                <c:pt idx="17">
                  <c:v>1715851.4442932683</c:v>
                </c:pt>
                <c:pt idx="18">
                  <c:v>1513018.8697296742</c:v>
                </c:pt>
                <c:pt idx="19">
                  <c:v>1438286.1904121346</c:v>
                </c:pt>
              </c:numCache>
            </c:numRef>
          </c:val>
          <c:smooth val="0"/>
          <c:extLst>
            <c:ext xmlns:c16="http://schemas.microsoft.com/office/drawing/2014/chart" uri="{C3380CC4-5D6E-409C-BE32-E72D297353CC}">
              <c16:uniqueId val="{00000000-0EED-46EA-AAC7-E1D1A423D523}"/>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-35020996.988431297</c:v>
                </c:pt>
                <c:pt idx="1">
                  <c:v>-25432983.102781832</c:v>
                </c:pt>
                <c:pt idx="2">
                  <c:v>-16787154.547596194</c:v>
                </c:pt>
                <c:pt idx="3">
                  <c:v>-10487613.122389354</c:v>
                </c:pt>
                <c:pt idx="4">
                  <c:v>-4750621.2252278877</c:v>
                </c:pt>
                <c:pt idx="5">
                  <c:v>473363.51638769172</c:v>
                </c:pt>
                <c:pt idx="6">
                  <c:v>4999729.5088521848</c:v>
                </c:pt>
                <c:pt idx="7">
                  <c:v>9127048.7519067172</c:v>
                </c:pt>
                <c:pt idx="8">
                  <c:v>12889831.132380867</c:v>
                </c:pt>
                <c:pt idx="9">
                  <c:v>16639498.678211264</c:v>
                </c:pt>
                <c:pt idx="10">
                  <c:v>20055599.306686033</c:v>
                </c:pt>
                <c:pt idx="11">
                  <c:v>23167363.625599585</c:v>
                </c:pt>
                <c:pt idx="12">
                  <c:v>25893988.208882391</c:v>
                </c:pt>
                <c:pt idx="13">
                  <c:v>28380219.061099254</c:v>
                </c:pt>
                <c:pt idx="14">
                  <c:v>30646855.89724474</c:v>
                </c:pt>
                <c:pt idx="15">
                  <c:v>32712948.997430325</c:v>
                </c:pt>
                <c:pt idx="16">
                  <c:v>34595939.837212041</c:v>
                </c:pt>
                <c:pt idx="17">
                  <c:v>36311791.281505309</c:v>
                </c:pt>
                <c:pt idx="18">
                  <c:v>37824810.151234984</c:v>
                </c:pt>
                <c:pt idx="19">
                  <c:v>39263096.341647118</c:v>
                </c:pt>
              </c:numCache>
            </c:numRef>
          </c:val>
          <c:smooth val="0"/>
          <c:extLst>
            <c:ext xmlns:c16="http://schemas.microsoft.com/office/drawing/2014/chart" uri="{C3380CC4-5D6E-409C-BE32-E72D297353CC}">
              <c16:uniqueId val="{00000001-0EED-46EA-AAC7-E1D1A423D523}"/>
            </c:ext>
          </c:extLst>
        </c:ser>
        <c:dLbls>
          <c:showLegendKey val="0"/>
          <c:showVal val="0"/>
          <c:showCatName val="0"/>
          <c:showSerName val="0"/>
          <c:showPercent val="0"/>
          <c:showBubbleSize val="0"/>
        </c:dLbls>
        <c:smooth val="0"/>
        <c:axId val="158669008"/>
        <c:axId val="158677408"/>
      </c:lineChart>
      <c:catAx>
        <c:axId val="158669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58677408"/>
        <c:crosses val="autoZero"/>
        <c:auto val="1"/>
        <c:lblAlgn val="ctr"/>
        <c:lblOffset val="100"/>
        <c:noMultiLvlLbl val="0"/>
      </c:catAx>
      <c:valAx>
        <c:axId val="158677408"/>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5866900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28" zoomScale="60" workbookViewId="0">
      <selection activeCell="C40" sqref="C40"/>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340" t="s">
        <v>709</v>
      </c>
      <c r="B5" s="340"/>
      <c r="C5" s="340"/>
      <c r="D5" s="120"/>
      <c r="E5" s="120"/>
      <c r="F5" s="120"/>
      <c r="G5" s="120"/>
      <c r="H5" s="120"/>
    </row>
    <row r="6" spans="1:20" s="12" customFormat="1" ht="18.75" x14ac:dyDescent="0.3">
      <c r="A6" s="17"/>
      <c r="D6" s="16"/>
      <c r="E6" s="16"/>
      <c r="F6" s="15"/>
    </row>
    <row r="7" spans="1:20" s="12" customFormat="1" ht="18.75" x14ac:dyDescent="0.2">
      <c r="A7" s="344" t="s">
        <v>9</v>
      </c>
      <c r="B7" s="344"/>
      <c r="C7" s="344"/>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42" t="s">
        <v>592</v>
      </c>
      <c r="B9" s="342"/>
      <c r="C9" s="342"/>
      <c r="D9" s="8"/>
      <c r="E9" s="8"/>
      <c r="F9" s="8"/>
      <c r="G9" s="13"/>
      <c r="H9" s="13"/>
      <c r="I9" s="13"/>
      <c r="J9" s="13"/>
      <c r="K9" s="13"/>
      <c r="L9" s="13"/>
      <c r="M9" s="13"/>
      <c r="N9" s="13"/>
      <c r="O9" s="13"/>
      <c r="P9" s="13"/>
      <c r="Q9" s="13"/>
      <c r="R9" s="13"/>
      <c r="S9" s="13"/>
      <c r="T9" s="13"/>
    </row>
    <row r="10" spans="1:20" s="12" customFormat="1" ht="18.75" x14ac:dyDescent="0.2">
      <c r="A10" s="341" t="s">
        <v>8</v>
      </c>
      <c r="B10" s="341"/>
      <c r="C10" s="341"/>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42" t="s">
        <v>509</v>
      </c>
      <c r="B12" s="345"/>
      <c r="C12" s="345"/>
      <c r="D12" s="8"/>
      <c r="E12" s="8"/>
      <c r="F12" s="8"/>
      <c r="G12" s="13"/>
      <c r="H12" s="13"/>
      <c r="I12" s="13"/>
      <c r="J12" s="13"/>
      <c r="K12" s="13"/>
      <c r="L12" s="13"/>
      <c r="M12" s="13"/>
      <c r="N12" s="13"/>
      <c r="O12" s="13"/>
      <c r="P12" s="13"/>
      <c r="Q12" s="13"/>
      <c r="R12" s="13"/>
      <c r="S12" s="13"/>
      <c r="T12" s="13"/>
    </row>
    <row r="13" spans="1:20" s="12" customFormat="1" ht="18.75" x14ac:dyDescent="0.2">
      <c r="A13" s="341" t="s">
        <v>7</v>
      </c>
      <c r="B13" s="341"/>
      <c r="C13" s="341"/>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70.5" customHeight="1" x14ac:dyDescent="0.2">
      <c r="A15" s="342" t="s">
        <v>508</v>
      </c>
      <c r="B15" s="345"/>
      <c r="C15" s="345"/>
      <c r="D15" s="8"/>
      <c r="E15" s="8"/>
      <c r="F15" s="8"/>
      <c r="G15" s="8"/>
      <c r="H15" s="8"/>
      <c r="I15" s="8"/>
      <c r="J15" s="8"/>
      <c r="K15" s="8"/>
      <c r="L15" s="8"/>
      <c r="M15" s="8"/>
      <c r="N15" s="8"/>
      <c r="O15" s="8"/>
      <c r="P15" s="8"/>
      <c r="Q15" s="8"/>
      <c r="R15" s="8"/>
      <c r="S15" s="8"/>
      <c r="T15" s="8"/>
    </row>
    <row r="16" spans="1:20" s="3" customFormat="1" ht="15" customHeight="1" x14ac:dyDescent="0.2">
      <c r="A16" s="341" t="s">
        <v>6</v>
      </c>
      <c r="B16" s="341"/>
      <c r="C16" s="341"/>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42" t="s">
        <v>448</v>
      </c>
      <c r="B18" s="343"/>
      <c r="C18" s="343"/>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65</v>
      </c>
      <c r="B22" s="40" t="s">
        <v>304</v>
      </c>
      <c r="C22" s="128" t="s">
        <v>465</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63</v>
      </c>
      <c r="B23" s="35" t="s">
        <v>64</v>
      </c>
      <c r="C23" s="129" t="s">
        <v>466</v>
      </c>
      <c r="D23" s="29"/>
      <c r="E23" s="29"/>
      <c r="F23" s="29"/>
      <c r="G23" s="28"/>
      <c r="H23" s="28"/>
      <c r="I23" s="28"/>
      <c r="J23" s="28"/>
      <c r="K23" s="28"/>
      <c r="L23" s="28"/>
      <c r="M23" s="28"/>
      <c r="N23" s="28"/>
      <c r="O23" s="28"/>
      <c r="P23" s="28"/>
      <c r="Q23" s="28"/>
      <c r="R23" s="27"/>
      <c r="S23" s="27"/>
      <c r="T23" s="27"/>
    </row>
    <row r="24" spans="1:20" s="3" customFormat="1" ht="62.25" customHeight="1" x14ac:dyDescent="0.2">
      <c r="A24" s="337"/>
      <c r="B24" s="338"/>
      <c r="C24" s="339"/>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62</v>
      </c>
      <c r="B25" s="117" t="s">
        <v>395</v>
      </c>
      <c r="C25" s="272" t="s">
        <v>690</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17" t="s">
        <v>75</v>
      </c>
      <c r="C26" s="272" t="s">
        <v>705</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59</v>
      </c>
      <c r="B27" s="117" t="s">
        <v>74</v>
      </c>
      <c r="C27" s="272" t="s">
        <v>531</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58</v>
      </c>
      <c r="B28" s="117" t="s">
        <v>396</v>
      </c>
      <c r="C28" s="272" t="s">
        <v>464</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17" t="s">
        <v>397</v>
      </c>
      <c r="C29" s="272" t="s">
        <v>330</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54</v>
      </c>
      <c r="B30" s="117" t="s">
        <v>398</v>
      </c>
      <c r="C30" s="272" t="s">
        <v>464</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73</v>
      </c>
      <c r="B31" s="39" t="s">
        <v>399</v>
      </c>
      <c r="C31" s="272" t="s">
        <v>330</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71</v>
      </c>
      <c r="B32" s="39" t="s">
        <v>400</v>
      </c>
      <c r="C32" s="272" t="s">
        <v>464</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70</v>
      </c>
      <c r="B33" s="39" t="s">
        <v>401</v>
      </c>
      <c r="C33" s="272" t="s">
        <v>691</v>
      </c>
      <c r="D33" s="34"/>
      <c r="E33" s="34"/>
      <c r="F33" s="33"/>
      <c r="G33" s="33"/>
      <c r="H33" s="33"/>
      <c r="I33" s="33"/>
      <c r="J33" s="33"/>
      <c r="K33" s="33"/>
      <c r="L33" s="33"/>
      <c r="M33" s="33"/>
      <c r="N33" s="33"/>
      <c r="O33" s="33"/>
      <c r="P33" s="33"/>
      <c r="Q33" s="32"/>
      <c r="R33" s="32"/>
      <c r="S33" s="32"/>
      <c r="T33" s="32"/>
    </row>
    <row r="34" spans="1:20" ht="111" customHeight="1" x14ac:dyDescent="0.25">
      <c r="A34" s="24" t="s">
        <v>417</v>
      </c>
      <c r="B34" s="39" t="s">
        <v>402</v>
      </c>
      <c r="C34" s="272" t="s">
        <v>464</v>
      </c>
      <c r="D34" s="23"/>
      <c r="E34" s="23"/>
      <c r="F34" s="23"/>
      <c r="G34" s="23"/>
      <c r="H34" s="23"/>
      <c r="I34" s="23"/>
      <c r="J34" s="23"/>
      <c r="K34" s="23"/>
      <c r="L34" s="23"/>
      <c r="M34" s="23"/>
      <c r="N34" s="23"/>
      <c r="O34" s="23"/>
      <c r="P34" s="23"/>
      <c r="Q34" s="23"/>
      <c r="R34" s="23"/>
      <c r="S34" s="23"/>
      <c r="T34" s="23"/>
    </row>
    <row r="35" spans="1:20" ht="58.5" customHeight="1" x14ac:dyDescent="0.25">
      <c r="A35" s="24" t="s">
        <v>405</v>
      </c>
      <c r="B35" s="39" t="s">
        <v>72</v>
      </c>
      <c r="C35" s="272" t="s">
        <v>464</v>
      </c>
      <c r="D35" s="23"/>
      <c r="E35" s="23"/>
      <c r="F35" s="23"/>
      <c r="G35" s="23"/>
      <c r="H35" s="23"/>
      <c r="I35" s="23"/>
      <c r="J35" s="23"/>
      <c r="K35" s="23"/>
      <c r="L35" s="23"/>
      <c r="M35" s="23"/>
      <c r="N35" s="23"/>
      <c r="O35" s="23"/>
      <c r="P35" s="23"/>
      <c r="Q35" s="23"/>
      <c r="R35" s="23"/>
      <c r="S35" s="23"/>
      <c r="T35" s="23"/>
    </row>
    <row r="36" spans="1:20" ht="51.75" customHeight="1" x14ac:dyDescent="0.25">
      <c r="A36" s="24" t="s">
        <v>418</v>
      </c>
      <c r="B36" s="39" t="s">
        <v>403</v>
      </c>
      <c r="C36" s="272" t="s">
        <v>464</v>
      </c>
      <c r="D36" s="23"/>
      <c r="E36" s="23"/>
      <c r="F36" s="23"/>
      <c r="G36" s="23"/>
      <c r="H36" s="23"/>
      <c r="I36" s="23"/>
      <c r="J36" s="23"/>
      <c r="K36" s="23"/>
      <c r="L36" s="23"/>
      <c r="M36" s="23"/>
      <c r="N36" s="23"/>
      <c r="O36" s="23"/>
      <c r="P36" s="23"/>
      <c r="Q36" s="23"/>
      <c r="R36" s="23"/>
      <c r="S36" s="23"/>
      <c r="T36" s="23"/>
    </row>
    <row r="37" spans="1:20" ht="43.5" customHeight="1" x14ac:dyDescent="0.25">
      <c r="A37" s="24" t="s">
        <v>406</v>
      </c>
      <c r="B37" s="39" t="s">
        <v>404</v>
      </c>
      <c r="C37" s="272" t="s">
        <v>692</v>
      </c>
      <c r="D37" s="23"/>
      <c r="E37" s="23"/>
      <c r="F37" s="23"/>
      <c r="G37" s="23"/>
      <c r="H37" s="23"/>
      <c r="I37" s="23"/>
      <c r="J37" s="23"/>
      <c r="K37" s="23"/>
      <c r="L37" s="23"/>
      <c r="M37" s="23"/>
      <c r="N37" s="23"/>
      <c r="O37" s="23"/>
      <c r="P37" s="23"/>
      <c r="Q37" s="23"/>
      <c r="R37" s="23"/>
      <c r="S37" s="23"/>
      <c r="T37" s="23"/>
    </row>
    <row r="38" spans="1:20" ht="43.5" customHeight="1" x14ac:dyDescent="0.25">
      <c r="A38" s="24" t="s">
        <v>419</v>
      </c>
      <c r="B38" s="39" t="s">
        <v>197</v>
      </c>
      <c r="C38" s="272" t="s">
        <v>464</v>
      </c>
      <c r="D38" s="23"/>
      <c r="E38" s="23"/>
      <c r="F38" s="23"/>
      <c r="G38" s="23"/>
      <c r="H38" s="23"/>
      <c r="I38" s="23"/>
      <c r="J38" s="23"/>
      <c r="K38" s="23"/>
      <c r="L38" s="23"/>
      <c r="M38" s="23"/>
      <c r="N38" s="23"/>
      <c r="O38" s="23"/>
      <c r="P38" s="23"/>
      <c r="Q38" s="23"/>
      <c r="R38" s="23"/>
      <c r="S38" s="23"/>
      <c r="T38" s="23"/>
    </row>
    <row r="39" spans="1:20" ht="23.25" customHeight="1" x14ac:dyDescent="0.25">
      <c r="A39" s="337"/>
      <c r="B39" s="338"/>
      <c r="C39" s="339"/>
      <c r="D39" s="23"/>
      <c r="E39" s="23"/>
      <c r="F39" s="23"/>
      <c r="G39" s="23"/>
      <c r="H39" s="23"/>
      <c r="I39" s="23"/>
      <c r="J39" s="23"/>
      <c r="K39" s="23"/>
      <c r="L39" s="23"/>
      <c r="M39" s="23"/>
      <c r="N39" s="23"/>
      <c r="O39" s="23"/>
      <c r="P39" s="23"/>
      <c r="Q39" s="23"/>
      <c r="R39" s="23"/>
      <c r="S39" s="23"/>
      <c r="T39" s="23"/>
    </row>
    <row r="40" spans="1:20" ht="63" x14ac:dyDescent="0.25">
      <c r="A40" s="24" t="s">
        <v>407</v>
      </c>
      <c r="B40" s="39" t="s">
        <v>459</v>
      </c>
      <c r="C40" s="39" t="s">
        <v>695</v>
      </c>
      <c r="D40" s="23"/>
      <c r="E40" s="23"/>
      <c r="F40" s="23"/>
      <c r="G40" s="23"/>
      <c r="H40" s="23"/>
      <c r="I40" s="23"/>
      <c r="J40" s="23"/>
      <c r="K40" s="23"/>
      <c r="L40" s="23"/>
      <c r="M40" s="23"/>
      <c r="N40" s="23"/>
      <c r="O40" s="23"/>
      <c r="P40" s="23"/>
      <c r="Q40" s="23"/>
      <c r="R40" s="23"/>
      <c r="S40" s="23"/>
      <c r="T40" s="23"/>
    </row>
    <row r="41" spans="1:20" ht="105.75" customHeight="1" x14ac:dyDescent="0.25">
      <c r="A41" s="24" t="s">
        <v>420</v>
      </c>
      <c r="B41" s="39" t="s">
        <v>443</v>
      </c>
      <c r="C41" s="36" t="s">
        <v>468</v>
      </c>
      <c r="D41" s="23"/>
      <c r="E41" s="23"/>
      <c r="F41" s="23"/>
      <c r="G41" s="23"/>
      <c r="H41" s="23"/>
      <c r="I41" s="23"/>
      <c r="J41" s="23"/>
      <c r="K41" s="23"/>
      <c r="L41" s="23"/>
      <c r="M41" s="23"/>
      <c r="N41" s="23"/>
      <c r="O41" s="23"/>
      <c r="P41" s="23"/>
      <c r="Q41" s="23"/>
      <c r="R41" s="23"/>
      <c r="S41" s="23"/>
      <c r="T41" s="23"/>
    </row>
    <row r="42" spans="1:20" ht="83.25" customHeight="1" x14ac:dyDescent="0.25">
      <c r="A42" s="24" t="s">
        <v>408</v>
      </c>
      <c r="B42" s="39" t="s">
        <v>458</v>
      </c>
      <c r="C42" s="36" t="s">
        <v>468</v>
      </c>
      <c r="D42" s="23"/>
      <c r="E42" s="23"/>
      <c r="F42" s="23"/>
      <c r="G42" s="23"/>
      <c r="H42" s="23"/>
      <c r="I42" s="23"/>
      <c r="J42" s="23"/>
      <c r="K42" s="23"/>
      <c r="L42" s="23"/>
      <c r="M42" s="23"/>
      <c r="N42" s="23"/>
      <c r="O42" s="23"/>
      <c r="P42" s="23"/>
      <c r="Q42" s="23"/>
      <c r="R42" s="23"/>
      <c r="S42" s="23"/>
      <c r="T42" s="23"/>
    </row>
    <row r="43" spans="1:20" ht="186" customHeight="1" x14ac:dyDescent="0.25">
      <c r="A43" s="24" t="s">
        <v>423</v>
      </c>
      <c r="B43" s="39" t="s">
        <v>424</v>
      </c>
      <c r="C43" s="36" t="s">
        <v>468</v>
      </c>
      <c r="D43" s="23"/>
      <c r="E43" s="23"/>
      <c r="F43" s="23"/>
      <c r="G43" s="23"/>
      <c r="H43" s="23"/>
      <c r="I43" s="23"/>
      <c r="J43" s="23"/>
      <c r="K43" s="23"/>
      <c r="L43" s="23"/>
      <c r="M43" s="23"/>
      <c r="N43" s="23"/>
      <c r="O43" s="23"/>
      <c r="P43" s="23"/>
      <c r="Q43" s="23"/>
      <c r="R43" s="23"/>
      <c r="S43" s="23"/>
      <c r="T43" s="23"/>
    </row>
    <row r="44" spans="1:20" ht="111" customHeight="1" x14ac:dyDescent="0.25">
      <c r="A44" s="24" t="s">
        <v>409</v>
      </c>
      <c r="B44" s="39" t="s">
        <v>449</v>
      </c>
      <c r="C44" s="36" t="s">
        <v>564</v>
      </c>
      <c r="D44" s="23"/>
      <c r="E44" s="23"/>
      <c r="F44" s="23"/>
      <c r="G44" s="23"/>
      <c r="H44" s="23"/>
      <c r="I44" s="23"/>
      <c r="J44" s="23"/>
      <c r="K44" s="23"/>
      <c r="L44" s="23"/>
      <c r="M44" s="23"/>
      <c r="N44" s="23"/>
      <c r="O44" s="23"/>
      <c r="P44" s="23"/>
      <c r="Q44" s="23"/>
      <c r="R44" s="23"/>
      <c r="S44" s="23"/>
      <c r="T44" s="23"/>
    </row>
    <row r="45" spans="1:20" ht="120" customHeight="1" x14ac:dyDescent="0.25">
      <c r="A45" s="24" t="s">
        <v>444</v>
      </c>
      <c r="B45" s="39" t="s">
        <v>450</v>
      </c>
      <c r="C45" s="36" t="s">
        <v>468</v>
      </c>
      <c r="D45" s="23"/>
      <c r="E45" s="23"/>
      <c r="F45" s="23"/>
      <c r="G45" s="23"/>
      <c r="H45" s="23"/>
      <c r="I45" s="23"/>
      <c r="J45" s="23"/>
      <c r="K45" s="23"/>
      <c r="L45" s="23"/>
      <c r="M45" s="23"/>
      <c r="N45" s="23"/>
      <c r="O45" s="23"/>
      <c r="P45" s="23"/>
      <c r="Q45" s="23"/>
      <c r="R45" s="23"/>
      <c r="S45" s="23"/>
      <c r="T45" s="23"/>
    </row>
    <row r="46" spans="1:20" ht="101.25" customHeight="1" x14ac:dyDescent="0.25">
      <c r="A46" s="24" t="s">
        <v>410</v>
      </c>
      <c r="B46" s="39" t="s">
        <v>451</v>
      </c>
      <c r="C46" s="36" t="s">
        <v>468</v>
      </c>
      <c r="D46" s="23"/>
      <c r="E46" s="23"/>
      <c r="F46" s="23"/>
      <c r="G46" s="23"/>
      <c r="H46" s="23"/>
      <c r="I46" s="23"/>
      <c r="J46" s="23"/>
      <c r="K46" s="23"/>
      <c r="L46" s="23"/>
      <c r="M46" s="23"/>
      <c r="N46" s="23"/>
      <c r="O46" s="23"/>
      <c r="P46" s="23"/>
      <c r="Q46" s="23"/>
      <c r="R46" s="23"/>
      <c r="S46" s="23"/>
      <c r="T46" s="23"/>
    </row>
    <row r="47" spans="1:20" ht="18.75" customHeight="1" x14ac:dyDescent="0.25">
      <c r="A47" s="337"/>
      <c r="B47" s="338"/>
      <c r="C47" s="339"/>
      <c r="D47" s="23"/>
      <c r="E47" s="23"/>
      <c r="F47" s="23"/>
      <c r="G47" s="23"/>
      <c r="H47" s="23"/>
      <c r="I47" s="23"/>
      <c r="J47" s="23"/>
      <c r="K47" s="23"/>
      <c r="L47" s="23"/>
      <c r="M47" s="23"/>
      <c r="N47" s="23"/>
      <c r="O47" s="23"/>
      <c r="P47" s="23"/>
      <c r="Q47" s="23"/>
      <c r="R47" s="23"/>
      <c r="S47" s="23"/>
      <c r="T47" s="23"/>
    </row>
    <row r="48" spans="1:20" ht="75.75" customHeight="1" x14ac:dyDescent="0.25">
      <c r="A48" s="24" t="s">
        <v>445</v>
      </c>
      <c r="B48" s="39" t="s">
        <v>707</v>
      </c>
      <c r="C48" s="172">
        <f>'6.2. Паспорт фин осв ввод'!AB24</f>
        <v>0</v>
      </c>
      <c r="D48" s="23"/>
      <c r="E48" s="23"/>
      <c r="F48" s="23"/>
      <c r="G48" s="23"/>
      <c r="H48" s="23"/>
      <c r="I48" s="23"/>
      <c r="J48" s="23"/>
      <c r="K48" s="23"/>
      <c r="L48" s="23"/>
      <c r="M48" s="23"/>
      <c r="N48" s="23"/>
      <c r="O48" s="23"/>
      <c r="P48" s="23"/>
      <c r="Q48" s="23"/>
      <c r="R48" s="23"/>
      <c r="S48" s="23"/>
      <c r="T48" s="23"/>
    </row>
    <row r="49" spans="1:20" ht="71.25" customHeight="1" x14ac:dyDescent="0.25">
      <c r="A49" s="24" t="s">
        <v>411</v>
      </c>
      <c r="B49" s="39" t="s">
        <v>708</v>
      </c>
      <c r="C49" s="172">
        <f>'6.2. Паспорт фин осв ввод'!AB30</f>
        <v>0</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40" t="str">
        <f>'1. паспорт местоположение'!A5:C5</f>
        <v>Год раскрытия информации: 2023 год</v>
      </c>
      <c r="B4" s="340"/>
      <c r="C4" s="340"/>
      <c r="D4" s="340"/>
      <c r="E4" s="340"/>
      <c r="F4" s="340"/>
      <c r="G4" s="340"/>
      <c r="H4" s="340"/>
      <c r="I4" s="340"/>
      <c r="J4" s="340"/>
      <c r="K4" s="340"/>
      <c r="L4" s="340"/>
      <c r="M4" s="340"/>
      <c r="N4" s="340"/>
      <c r="O4" s="340"/>
      <c r="P4" s="340"/>
      <c r="Q4" s="340"/>
      <c r="R4" s="340"/>
      <c r="S4" s="340"/>
    </row>
    <row r="5" spans="1:28" s="12" customFormat="1" ht="15.75" x14ac:dyDescent="0.2">
      <c r="A5" s="17"/>
    </row>
    <row r="6" spans="1:28" s="12" customFormat="1" ht="18.75" x14ac:dyDescent="0.2">
      <c r="A6" s="344" t="s">
        <v>9</v>
      </c>
      <c r="B6" s="344"/>
      <c r="C6" s="344"/>
      <c r="D6" s="344"/>
      <c r="E6" s="344"/>
      <c r="F6" s="344"/>
      <c r="G6" s="344"/>
      <c r="H6" s="344"/>
      <c r="I6" s="344"/>
      <c r="J6" s="344"/>
      <c r="K6" s="344"/>
      <c r="L6" s="344"/>
      <c r="M6" s="344"/>
      <c r="N6" s="344"/>
      <c r="O6" s="344"/>
      <c r="P6" s="344"/>
      <c r="Q6" s="344"/>
      <c r="R6" s="344"/>
      <c r="S6" s="344"/>
      <c r="T6" s="13"/>
      <c r="U6" s="13"/>
      <c r="V6" s="13"/>
      <c r="W6" s="13"/>
      <c r="X6" s="13"/>
      <c r="Y6" s="13"/>
      <c r="Z6" s="13"/>
      <c r="AA6" s="13"/>
      <c r="AB6" s="13"/>
    </row>
    <row r="7" spans="1:28" s="12" customFormat="1" ht="18.75" x14ac:dyDescent="0.2">
      <c r="A7" s="344"/>
      <c r="B7" s="344"/>
      <c r="C7" s="344"/>
      <c r="D7" s="344"/>
      <c r="E7" s="344"/>
      <c r="F7" s="344"/>
      <c r="G7" s="344"/>
      <c r="H7" s="344"/>
      <c r="I7" s="344"/>
      <c r="J7" s="344"/>
      <c r="K7" s="344"/>
      <c r="L7" s="344"/>
      <c r="M7" s="344"/>
      <c r="N7" s="344"/>
      <c r="O7" s="344"/>
      <c r="P7" s="344"/>
      <c r="Q7" s="344"/>
      <c r="R7" s="344"/>
      <c r="S7" s="344"/>
      <c r="T7" s="13"/>
      <c r="U7" s="13"/>
      <c r="V7" s="13"/>
      <c r="W7" s="13"/>
      <c r="X7" s="13"/>
      <c r="Y7" s="13"/>
      <c r="Z7" s="13"/>
      <c r="AA7" s="13"/>
      <c r="AB7" s="13"/>
    </row>
    <row r="8" spans="1:28" s="12" customFormat="1" ht="18.75" x14ac:dyDescent="0.2">
      <c r="A8" s="346" t="str">
        <f>'1. паспорт местоположение'!A9:C9</f>
        <v>АО "Россети Тюмень"</v>
      </c>
      <c r="B8" s="346"/>
      <c r="C8" s="346"/>
      <c r="D8" s="346"/>
      <c r="E8" s="346"/>
      <c r="F8" s="346"/>
      <c r="G8" s="346"/>
      <c r="H8" s="346"/>
      <c r="I8" s="346"/>
      <c r="J8" s="346"/>
      <c r="K8" s="346"/>
      <c r="L8" s="346"/>
      <c r="M8" s="346"/>
      <c r="N8" s="346"/>
      <c r="O8" s="346"/>
      <c r="P8" s="346"/>
      <c r="Q8" s="346"/>
      <c r="R8" s="346"/>
      <c r="S8" s="346"/>
      <c r="T8" s="13"/>
      <c r="U8" s="13"/>
      <c r="V8" s="13"/>
      <c r="W8" s="13"/>
      <c r="X8" s="13"/>
      <c r="Y8" s="13"/>
      <c r="Z8" s="13"/>
      <c r="AA8" s="13"/>
      <c r="AB8" s="13"/>
    </row>
    <row r="9" spans="1:28" s="12" customFormat="1" ht="18.75" x14ac:dyDescent="0.2">
      <c r="A9" s="341" t="s">
        <v>8</v>
      </c>
      <c r="B9" s="341"/>
      <c r="C9" s="341"/>
      <c r="D9" s="341"/>
      <c r="E9" s="341"/>
      <c r="F9" s="341"/>
      <c r="G9" s="341"/>
      <c r="H9" s="341"/>
      <c r="I9" s="341"/>
      <c r="J9" s="341"/>
      <c r="K9" s="341"/>
      <c r="L9" s="341"/>
      <c r="M9" s="341"/>
      <c r="N9" s="341"/>
      <c r="O9" s="341"/>
      <c r="P9" s="341"/>
      <c r="Q9" s="341"/>
      <c r="R9" s="341"/>
      <c r="S9" s="341"/>
      <c r="T9" s="13"/>
      <c r="U9" s="13"/>
      <c r="V9" s="13"/>
      <c r="W9" s="13"/>
      <c r="X9" s="13"/>
      <c r="Y9" s="13"/>
      <c r="Z9" s="13"/>
      <c r="AA9" s="13"/>
      <c r="AB9" s="13"/>
    </row>
    <row r="10" spans="1:28" s="12" customFormat="1" ht="18.75" x14ac:dyDescent="0.2">
      <c r="A10" s="344"/>
      <c r="B10" s="344"/>
      <c r="C10" s="344"/>
      <c r="D10" s="344"/>
      <c r="E10" s="344"/>
      <c r="F10" s="344"/>
      <c r="G10" s="344"/>
      <c r="H10" s="344"/>
      <c r="I10" s="344"/>
      <c r="J10" s="344"/>
      <c r="K10" s="344"/>
      <c r="L10" s="344"/>
      <c r="M10" s="344"/>
      <c r="N10" s="344"/>
      <c r="O10" s="344"/>
      <c r="P10" s="344"/>
      <c r="Q10" s="344"/>
      <c r="R10" s="344"/>
      <c r="S10" s="344"/>
      <c r="T10" s="13"/>
      <c r="U10" s="13"/>
      <c r="V10" s="13"/>
      <c r="W10" s="13"/>
      <c r="X10" s="13"/>
      <c r="Y10" s="13"/>
      <c r="Z10" s="13"/>
      <c r="AA10" s="13"/>
      <c r="AB10" s="13"/>
    </row>
    <row r="11" spans="1:28" s="12" customFormat="1" ht="18.75" x14ac:dyDescent="0.2">
      <c r="A11" s="346" t="str">
        <f>'1. паспорт местоположение'!A12:C12</f>
        <v>F_NS3300.VL.0022</v>
      </c>
      <c r="B11" s="346"/>
      <c r="C11" s="346"/>
      <c r="D11" s="346"/>
      <c r="E11" s="346"/>
      <c r="F11" s="346"/>
      <c r="G11" s="346"/>
      <c r="H11" s="346"/>
      <c r="I11" s="346"/>
      <c r="J11" s="346"/>
      <c r="K11" s="346"/>
      <c r="L11" s="346"/>
      <c r="M11" s="346"/>
      <c r="N11" s="346"/>
      <c r="O11" s="346"/>
      <c r="P11" s="346"/>
      <c r="Q11" s="346"/>
      <c r="R11" s="346"/>
      <c r="S11" s="346"/>
      <c r="T11" s="13"/>
      <c r="U11" s="13"/>
      <c r="V11" s="13"/>
      <c r="W11" s="13"/>
      <c r="X11" s="13"/>
      <c r="Y11" s="13"/>
      <c r="Z11" s="13"/>
      <c r="AA11" s="13"/>
      <c r="AB11" s="13"/>
    </row>
    <row r="12" spans="1:28" s="12" customFormat="1" ht="18.75" x14ac:dyDescent="0.2">
      <c r="A12" s="341" t="s">
        <v>7</v>
      </c>
      <c r="B12" s="341"/>
      <c r="C12" s="341"/>
      <c r="D12" s="341"/>
      <c r="E12" s="341"/>
      <c r="F12" s="341"/>
      <c r="G12" s="341"/>
      <c r="H12" s="341"/>
      <c r="I12" s="341"/>
      <c r="J12" s="341"/>
      <c r="K12" s="341"/>
      <c r="L12" s="341"/>
      <c r="M12" s="341"/>
      <c r="N12" s="341"/>
      <c r="O12" s="341"/>
      <c r="P12" s="341"/>
      <c r="Q12" s="341"/>
      <c r="R12" s="341"/>
      <c r="S12" s="341"/>
      <c r="T12" s="13"/>
      <c r="U12" s="13"/>
      <c r="V12" s="13"/>
      <c r="W12" s="13"/>
      <c r="X12" s="13"/>
      <c r="Y12" s="13"/>
      <c r="Z12" s="13"/>
      <c r="AA12" s="13"/>
      <c r="AB12" s="13"/>
    </row>
    <row r="13" spans="1:28" s="9" customFormat="1" ht="15.75" customHeight="1" x14ac:dyDescent="0.2">
      <c r="A13" s="349"/>
      <c r="B13" s="349"/>
      <c r="C13" s="349"/>
      <c r="D13" s="349"/>
      <c r="E13" s="349"/>
      <c r="F13" s="349"/>
      <c r="G13" s="349"/>
      <c r="H13" s="349"/>
      <c r="I13" s="349"/>
      <c r="J13" s="349"/>
      <c r="K13" s="349"/>
      <c r="L13" s="349"/>
      <c r="M13" s="349"/>
      <c r="N13" s="349"/>
      <c r="O13" s="349"/>
      <c r="P13" s="349"/>
      <c r="Q13" s="349"/>
      <c r="R13" s="349"/>
      <c r="S13" s="349"/>
      <c r="T13" s="10"/>
      <c r="U13" s="10"/>
      <c r="V13" s="10"/>
      <c r="W13" s="10"/>
      <c r="X13" s="10"/>
      <c r="Y13" s="10"/>
      <c r="Z13" s="10"/>
      <c r="AA13" s="10"/>
      <c r="AB13" s="10"/>
    </row>
    <row r="14" spans="1:28" s="3" customFormat="1" ht="15.75" x14ac:dyDescent="0.2">
      <c r="A14" s="346" t="str">
        <f>'1. паспорт местоположение'!A15:C15</f>
        <v>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v>
      </c>
      <c r="B14" s="346"/>
      <c r="C14" s="346"/>
      <c r="D14" s="346"/>
      <c r="E14" s="346"/>
      <c r="F14" s="346"/>
      <c r="G14" s="346"/>
      <c r="H14" s="346"/>
      <c r="I14" s="346"/>
      <c r="J14" s="346"/>
      <c r="K14" s="346"/>
      <c r="L14" s="346"/>
      <c r="M14" s="346"/>
      <c r="N14" s="346"/>
      <c r="O14" s="346"/>
      <c r="P14" s="346"/>
      <c r="Q14" s="346"/>
      <c r="R14" s="346"/>
      <c r="S14" s="346"/>
      <c r="T14" s="8"/>
      <c r="U14" s="8"/>
      <c r="V14" s="8"/>
      <c r="W14" s="8"/>
      <c r="X14" s="8"/>
      <c r="Y14" s="8"/>
      <c r="Z14" s="8"/>
      <c r="AA14" s="8"/>
      <c r="AB14" s="8"/>
    </row>
    <row r="15" spans="1:28" s="3" customFormat="1" ht="15" customHeight="1" x14ac:dyDescent="0.2">
      <c r="A15" s="341" t="s">
        <v>6</v>
      </c>
      <c r="B15" s="341"/>
      <c r="C15" s="341"/>
      <c r="D15" s="341"/>
      <c r="E15" s="341"/>
      <c r="F15" s="341"/>
      <c r="G15" s="341"/>
      <c r="H15" s="341"/>
      <c r="I15" s="341"/>
      <c r="J15" s="341"/>
      <c r="K15" s="341"/>
      <c r="L15" s="341"/>
      <c r="M15" s="341"/>
      <c r="N15" s="341"/>
      <c r="O15" s="341"/>
      <c r="P15" s="341"/>
      <c r="Q15" s="341"/>
      <c r="R15" s="341"/>
      <c r="S15" s="341"/>
      <c r="T15" s="6"/>
      <c r="U15" s="6"/>
      <c r="V15" s="6"/>
      <c r="W15" s="6"/>
      <c r="X15" s="6"/>
      <c r="Y15" s="6"/>
      <c r="Z15" s="6"/>
      <c r="AA15" s="6"/>
      <c r="AB15" s="6"/>
    </row>
    <row r="16" spans="1:28" s="3"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4"/>
      <c r="U16" s="4"/>
      <c r="V16" s="4"/>
      <c r="W16" s="4"/>
      <c r="X16" s="4"/>
      <c r="Y16" s="4"/>
    </row>
    <row r="17" spans="1:28" s="3" customFormat="1" ht="45.75" customHeight="1" x14ac:dyDescent="0.2">
      <c r="A17" s="342" t="s">
        <v>422</v>
      </c>
      <c r="B17" s="342"/>
      <c r="C17" s="342"/>
      <c r="D17" s="342"/>
      <c r="E17" s="342"/>
      <c r="F17" s="342"/>
      <c r="G17" s="342"/>
      <c r="H17" s="342"/>
      <c r="I17" s="342"/>
      <c r="J17" s="342"/>
      <c r="K17" s="342"/>
      <c r="L17" s="342"/>
      <c r="M17" s="342"/>
      <c r="N17" s="342"/>
      <c r="O17" s="342"/>
      <c r="P17" s="342"/>
      <c r="Q17" s="342"/>
      <c r="R17" s="342"/>
      <c r="S17" s="342"/>
      <c r="T17" s="7"/>
      <c r="U17" s="7"/>
      <c r="V17" s="7"/>
      <c r="W17" s="7"/>
      <c r="X17" s="7"/>
      <c r="Y17" s="7"/>
      <c r="Z17" s="7"/>
      <c r="AA17" s="7"/>
      <c r="AB17" s="7"/>
    </row>
    <row r="18" spans="1:28" s="3" customFormat="1" ht="15" customHeight="1" x14ac:dyDescent="0.2">
      <c r="A18" s="348"/>
      <c r="B18" s="348"/>
      <c r="C18" s="348"/>
      <c r="D18" s="348"/>
      <c r="E18" s="348"/>
      <c r="F18" s="348"/>
      <c r="G18" s="348"/>
      <c r="H18" s="348"/>
      <c r="I18" s="348"/>
      <c r="J18" s="348"/>
      <c r="K18" s="348"/>
      <c r="L18" s="348"/>
      <c r="M18" s="348"/>
      <c r="N18" s="348"/>
      <c r="O18" s="348"/>
      <c r="P18" s="348"/>
      <c r="Q18" s="348"/>
      <c r="R18" s="348"/>
      <c r="S18" s="348"/>
      <c r="T18" s="4"/>
      <c r="U18" s="4"/>
      <c r="V18" s="4"/>
      <c r="W18" s="4"/>
      <c r="X18" s="4"/>
      <c r="Y18" s="4"/>
    </row>
    <row r="19" spans="1:28" s="3" customFormat="1" ht="54" customHeight="1" x14ac:dyDescent="0.2">
      <c r="A19" s="350" t="s">
        <v>5</v>
      </c>
      <c r="B19" s="350" t="s">
        <v>108</v>
      </c>
      <c r="C19" s="351" t="s">
        <v>336</v>
      </c>
      <c r="D19" s="350" t="s">
        <v>335</v>
      </c>
      <c r="E19" s="350" t="s">
        <v>107</v>
      </c>
      <c r="F19" s="350" t="s">
        <v>106</v>
      </c>
      <c r="G19" s="350" t="s">
        <v>331</v>
      </c>
      <c r="H19" s="350" t="s">
        <v>105</v>
      </c>
      <c r="I19" s="350" t="s">
        <v>104</v>
      </c>
      <c r="J19" s="350" t="s">
        <v>103</v>
      </c>
      <c r="K19" s="350" t="s">
        <v>102</v>
      </c>
      <c r="L19" s="350" t="s">
        <v>101</v>
      </c>
      <c r="M19" s="350" t="s">
        <v>100</v>
      </c>
      <c r="N19" s="350" t="s">
        <v>99</v>
      </c>
      <c r="O19" s="350" t="s">
        <v>98</v>
      </c>
      <c r="P19" s="350" t="s">
        <v>97</v>
      </c>
      <c r="Q19" s="350" t="s">
        <v>334</v>
      </c>
      <c r="R19" s="350"/>
      <c r="S19" s="353" t="s">
        <v>414</v>
      </c>
      <c r="T19" s="4"/>
      <c r="U19" s="4"/>
      <c r="V19" s="4"/>
      <c r="W19" s="4"/>
      <c r="X19" s="4"/>
      <c r="Y19" s="4"/>
    </row>
    <row r="20" spans="1:28" s="3" customFormat="1" ht="180.75" customHeight="1" x14ac:dyDescent="0.2">
      <c r="A20" s="350"/>
      <c r="B20" s="350"/>
      <c r="C20" s="352"/>
      <c r="D20" s="350"/>
      <c r="E20" s="350"/>
      <c r="F20" s="350"/>
      <c r="G20" s="350"/>
      <c r="H20" s="350"/>
      <c r="I20" s="350"/>
      <c r="J20" s="350"/>
      <c r="K20" s="350"/>
      <c r="L20" s="350"/>
      <c r="M20" s="350"/>
      <c r="N20" s="350"/>
      <c r="O20" s="350"/>
      <c r="P20" s="350"/>
      <c r="Q20" s="41" t="s">
        <v>332</v>
      </c>
      <c r="R20" s="42" t="s">
        <v>333</v>
      </c>
      <c r="S20" s="353"/>
      <c r="T20" s="28"/>
      <c r="U20" s="28"/>
      <c r="V20" s="28"/>
      <c r="W20" s="28"/>
      <c r="X20" s="28"/>
      <c r="Y20" s="28"/>
      <c r="Z20" s="27"/>
      <c r="AA20" s="27"/>
      <c r="AB20" s="27"/>
    </row>
    <row r="21" spans="1:28" s="3" customFormat="1" ht="18.75" x14ac:dyDescent="0.2">
      <c r="A21" s="41">
        <v>1</v>
      </c>
      <c r="B21" s="46">
        <v>2</v>
      </c>
      <c r="C21" s="41">
        <v>3</v>
      </c>
      <c r="D21" s="46">
        <v>4</v>
      </c>
      <c r="E21" s="41">
        <v>5</v>
      </c>
      <c r="F21" s="46">
        <v>6</v>
      </c>
      <c r="G21" s="111">
        <v>7</v>
      </c>
      <c r="H21" s="112">
        <v>8</v>
      </c>
      <c r="I21" s="111">
        <v>9</v>
      </c>
      <c r="J21" s="112">
        <v>10</v>
      </c>
      <c r="K21" s="111">
        <v>11</v>
      </c>
      <c r="L21" s="112">
        <v>12</v>
      </c>
      <c r="M21" s="111">
        <v>13</v>
      </c>
      <c r="N21" s="112">
        <v>14</v>
      </c>
      <c r="O21" s="111">
        <v>15</v>
      </c>
      <c r="P21" s="112">
        <v>16</v>
      </c>
      <c r="Q21" s="111">
        <v>17</v>
      </c>
      <c r="R21" s="112">
        <v>18</v>
      </c>
      <c r="S21" s="111">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415</v>
      </c>
      <c r="H22" s="46"/>
      <c r="I22" s="46"/>
      <c r="J22" s="46"/>
      <c r="K22" s="46"/>
      <c r="L22" s="46"/>
      <c r="M22" s="46"/>
      <c r="N22" s="46"/>
      <c r="O22" s="46"/>
      <c r="P22" s="46"/>
      <c r="Q22" s="37"/>
      <c r="R22" s="5"/>
      <c r="S22" s="110"/>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10"/>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10"/>
      <c r="T24" s="28"/>
      <c r="U24" s="28"/>
      <c r="V24" s="28"/>
      <c r="W24" s="28"/>
      <c r="X24" s="27"/>
      <c r="Y24" s="27"/>
      <c r="Z24" s="27"/>
      <c r="AA24" s="27"/>
      <c r="AB24" s="27"/>
    </row>
    <row r="25" spans="1:28" s="3" customFormat="1" ht="31.5" x14ac:dyDescent="0.2">
      <c r="A25" s="45"/>
      <c r="B25" s="46" t="s">
        <v>92</v>
      </c>
      <c r="C25" s="46"/>
      <c r="D25" s="46"/>
      <c r="E25" s="46" t="s">
        <v>91</v>
      </c>
      <c r="F25" s="46" t="s">
        <v>90</v>
      </c>
      <c r="G25" s="46" t="s">
        <v>416</v>
      </c>
      <c r="H25" s="30"/>
      <c r="I25" s="30"/>
      <c r="J25" s="30"/>
      <c r="K25" s="30"/>
      <c r="L25" s="30"/>
      <c r="M25" s="30"/>
      <c r="N25" s="30"/>
      <c r="O25" s="30"/>
      <c r="P25" s="30"/>
      <c r="Q25" s="30"/>
      <c r="R25" s="5"/>
      <c r="S25" s="110"/>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10"/>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1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0"/>
      <c r="T28" s="28"/>
      <c r="U28" s="28"/>
      <c r="V28" s="28"/>
      <c r="W28" s="28"/>
      <c r="X28" s="27"/>
      <c r="Y28" s="27"/>
      <c r="Z28" s="27"/>
      <c r="AA28" s="27"/>
      <c r="AB28" s="27"/>
    </row>
    <row r="29" spans="1:28" ht="20.25" customHeight="1" x14ac:dyDescent="0.25">
      <c r="A29" s="102"/>
      <c r="B29" s="46" t="s">
        <v>329</v>
      </c>
      <c r="C29" s="46"/>
      <c r="D29" s="46"/>
      <c r="E29" s="102" t="s">
        <v>330</v>
      </c>
      <c r="F29" s="102" t="s">
        <v>330</v>
      </c>
      <c r="G29" s="102" t="s">
        <v>330</v>
      </c>
      <c r="H29" s="102"/>
      <c r="I29" s="102"/>
      <c r="J29" s="102"/>
      <c r="K29" s="102"/>
      <c r="L29" s="102"/>
      <c r="M29" s="102"/>
      <c r="N29" s="102"/>
      <c r="O29" s="102"/>
      <c r="P29" s="102"/>
      <c r="Q29" s="10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8"/>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40" t="str">
        <f>'1. паспорт местоположение'!A5:C5</f>
        <v>Год раскрытия информации: 2023 год</v>
      </c>
      <c r="B6" s="340"/>
      <c r="C6" s="340"/>
      <c r="D6" s="340"/>
      <c r="E6" s="340"/>
      <c r="F6" s="340"/>
      <c r="G6" s="340"/>
      <c r="H6" s="340"/>
      <c r="I6" s="340"/>
      <c r="J6" s="340"/>
      <c r="K6" s="340"/>
      <c r="L6" s="340"/>
      <c r="M6" s="340"/>
      <c r="N6" s="340"/>
      <c r="O6" s="340"/>
      <c r="P6" s="340"/>
      <c r="Q6" s="340"/>
      <c r="R6" s="340"/>
      <c r="S6" s="340"/>
      <c r="T6" s="340"/>
    </row>
    <row r="7" spans="1:20" s="12" customFormat="1" x14ac:dyDescent="0.2">
      <c r="A7" s="17"/>
      <c r="H7" s="16"/>
    </row>
    <row r="8" spans="1:20" s="12" customFormat="1" ht="18.75" x14ac:dyDescent="0.2">
      <c r="A8" s="344" t="s">
        <v>9</v>
      </c>
      <c r="B8" s="344"/>
      <c r="C8" s="344"/>
      <c r="D8" s="344"/>
      <c r="E8" s="344"/>
      <c r="F8" s="344"/>
      <c r="G8" s="344"/>
      <c r="H8" s="344"/>
      <c r="I8" s="344"/>
      <c r="J8" s="344"/>
      <c r="K8" s="344"/>
      <c r="L8" s="344"/>
      <c r="M8" s="344"/>
      <c r="N8" s="344"/>
      <c r="O8" s="344"/>
      <c r="P8" s="344"/>
      <c r="Q8" s="344"/>
      <c r="R8" s="344"/>
      <c r="S8" s="344"/>
      <c r="T8" s="344"/>
    </row>
    <row r="9" spans="1:20" s="12" customFormat="1" ht="18.75" x14ac:dyDescent="0.2">
      <c r="A9" s="344"/>
      <c r="B9" s="344"/>
      <c r="C9" s="344"/>
      <c r="D9" s="344"/>
      <c r="E9" s="344"/>
      <c r="F9" s="344"/>
      <c r="G9" s="344"/>
      <c r="H9" s="344"/>
      <c r="I9" s="344"/>
      <c r="J9" s="344"/>
      <c r="K9" s="344"/>
      <c r="L9" s="344"/>
      <c r="M9" s="344"/>
      <c r="N9" s="344"/>
      <c r="O9" s="344"/>
      <c r="P9" s="344"/>
      <c r="Q9" s="344"/>
      <c r="R9" s="344"/>
      <c r="S9" s="344"/>
      <c r="T9" s="344"/>
    </row>
    <row r="10" spans="1:20" s="12" customFormat="1" ht="18.75" customHeight="1" x14ac:dyDescent="0.2">
      <c r="A10" s="346" t="str">
        <f>'1. паспорт местоположение'!A9:C9</f>
        <v>АО "Россети Тюмень"</v>
      </c>
      <c r="B10" s="346"/>
      <c r="C10" s="346"/>
      <c r="D10" s="346"/>
      <c r="E10" s="346"/>
      <c r="F10" s="346"/>
      <c r="G10" s="346"/>
      <c r="H10" s="346"/>
      <c r="I10" s="346"/>
      <c r="J10" s="346"/>
      <c r="K10" s="346"/>
      <c r="L10" s="346"/>
      <c r="M10" s="346"/>
      <c r="N10" s="346"/>
      <c r="O10" s="346"/>
      <c r="P10" s="346"/>
      <c r="Q10" s="346"/>
      <c r="R10" s="346"/>
      <c r="S10" s="346"/>
      <c r="T10" s="346"/>
    </row>
    <row r="11" spans="1:20" s="12" customFormat="1" ht="18.75" customHeight="1" x14ac:dyDescent="0.2">
      <c r="A11" s="341" t="s">
        <v>8</v>
      </c>
      <c r="B11" s="341"/>
      <c r="C11" s="341"/>
      <c r="D11" s="341"/>
      <c r="E11" s="341"/>
      <c r="F11" s="341"/>
      <c r="G11" s="341"/>
      <c r="H11" s="341"/>
      <c r="I11" s="341"/>
      <c r="J11" s="341"/>
      <c r="K11" s="341"/>
      <c r="L11" s="341"/>
      <c r="M11" s="341"/>
      <c r="N11" s="341"/>
      <c r="O11" s="341"/>
      <c r="P11" s="341"/>
      <c r="Q11" s="341"/>
      <c r="R11" s="341"/>
      <c r="S11" s="341"/>
      <c r="T11" s="341"/>
    </row>
    <row r="12" spans="1:20" s="12" customFormat="1" ht="18.75" x14ac:dyDescent="0.2">
      <c r="A12" s="344"/>
      <c r="B12" s="344"/>
      <c r="C12" s="344"/>
      <c r="D12" s="344"/>
      <c r="E12" s="344"/>
      <c r="F12" s="344"/>
      <c r="G12" s="344"/>
      <c r="H12" s="344"/>
      <c r="I12" s="344"/>
      <c r="J12" s="344"/>
      <c r="K12" s="344"/>
      <c r="L12" s="344"/>
      <c r="M12" s="344"/>
      <c r="N12" s="344"/>
      <c r="O12" s="344"/>
      <c r="P12" s="344"/>
      <c r="Q12" s="344"/>
      <c r="R12" s="344"/>
      <c r="S12" s="344"/>
      <c r="T12" s="344"/>
    </row>
    <row r="13" spans="1:20" s="12" customFormat="1" ht="18.75" customHeight="1" x14ac:dyDescent="0.2">
      <c r="A13" s="346" t="str">
        <f>'1. паспорт местоположение'!A12:C12</f>
        <v>F_NS3300.VL.0022</v>
      </c>
      <c r="B13" s="346"/>
      <c r="C13" s="346"/>
      <c r="D13" s="346"/>
      <c r="E13" s="346"/>
      <c r="F13" s="346"/>
      <c r="G13" s="346"/>
      <c r="H13" s="346"/>
      <c r="I13" s="346"/>
      <c r="J13" s="346"/>
      <c r="K13" s="346"/>
      <c r="L13" s="346"/>
      <c r="M13" s="346"/>
      <c r="N13" s="346"/>
      <c r="O13" s="346"/>
      <c r="P13" s="346"/>
      <c r="Q13" s="346"/>
      <c r="R13" s="346"/>
      <c r="S13" s="346"/>
      <c r="T13" s="346"/>
    </row>
    <row r="14" spans="1:20" s="12" customFormat="1" ht="18.75" customHeight="1" x14ac:dyDescent="0.2">
      <c r="A14" s="341" t="s">
        <v>7</v>
      </c>
      <c r="B14" s="341"/>
      <c r="C14" s="341"/>
      <c r="D14" s="341"/>
      <c r="E14" s="341"/>
      <c r="F14" s="341"/>
      <c r="G14" s="341"/>
      <c r="H14" s="341"/>
      <c r="I14" s="341"/>
      <c r="J14" s="341"/>
      <c r="K14" s="341"/>
      <c r="L14" s="341"/>
      <c r="M14" s="341"/>
      <c r="N14" s="341"/>
      <c r="O14" s="341"/>
      <c r="P14" s="341"/>
      <c r="Q14" s="341"/>
      <c r="R14" s="341"/>
      <c r="S14" s="341"/>
      <c r="T14" s="341"/>
    </row>
    <row r="15" spans="1:20" s="9" customFormat="1" ht="15.75" customHeight="1" x14ac:dyDescent="0.2">
      <c r="A15" s="349"/>
      <c r="B15" s="349"/>
      <c r="C15" s="349"/>
      <c r="D15" s="349"/>
      <c r="E15" s="349"/>
      <c r="F15" s="349"/>
      <c r="G15" s="349"/>
      <c r="H15" s="349"/>
      <c r="I15" s="349"/>
      <c r="J15" s="349"/>
      <c r="K15" s="349"/>
      <c r="L15" s="349"/>
      <c r="M15" s="349"/>
      <c r="N15" s="349"/>
      <c r="O15" s="349"/>
      <c r="P15" s="349"/>
      <c r="Q15" s="349"/>
      <c r="R15" s="349"/>
      <c r="S15" s="349"/>
      <c r="T15" s="349"/>
    </row>
    <row r="16" spans="1:20" s="3" customFormat="1" ht="42" customHeight="1" x14ac:dyDescent="0.2">
      <c r="A16" s="357" t="str">
        <f>'1. паспорт местоположение'!A15:C15</f>
        <v>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v>
      </c>
      <c r="B16" s="357"/>
      <c r="C16" s="357"/>
      <c r="D16" s="357"/>
      <c r="E16" s="357"/>
      <c r="F16" s="357"/>
      <c r="G16" s="357"/>
      <c r="H16" s="357"/>
      <c r="I16" s="357"/>
      <c r="J16" s="357"/>
      <c r="K16" s="357"/>
      <c r="L16" s="357"/>
      <c r="M16" s="357"/>
      <c r="N16" s="357"/>
      <c r="O16" s="357"/>
      <c r="P16" s="357"/>
      <c r="Q16" s="357"/>
      <c r="R16" s="357"/>
      <c r="S16" s="357"/>
      <c r="T16" s="357"/>
    </row>
    <row r="17" spans="1:20" s="3" customFormat="1" ht="15" customHeight="1" x14ac:dyDescent="0.2">
      <c r="A17" s="341" t="s">
        <v>6</v>
      </c>
      <c r="B17" s="341"/>
      <c r="C17" s="341"/>
      <c r="D17" s="341"/>
      <c r="E17" s="341"/>
      <c r="F17" s="341"/>
      <c r="G17" s="341"/>
      <c r="H17" s="341"/>
      <c r="I17" s="341"/>
      <c r="J17" s="341"/>
      <c r="K17" s="341"/>
      <c r="L17" s="341"/>
      <c r="M17" s="341"/>
      <c r="N17" s="341"/>
      <c r="O17" s="341"/>
      <c r="P17" s="341"/>
      <c r="Q17" s="341"/>
      <c r="R17" s="341"/>
      <c r="S17" s="341"/>
      <c r="T17" s="341"/>
    </row>
    <row r="18" spans="1:20" s="3"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20" s="3" customFormat="1" ht="15" customHeight="1" x14ac:dyDescent="0.2">
      <c r="A19" s="343" t="s">
        <v>427</v>
      </c>
      <c r="B19" s="343"/>
      <c r="C19" s="343"/>
      <c r="D19" s="343"/>
      <c r="E19" s="343"/>
      <c r="F19" s="343"/>
      <c r="G19" s="343"/>
      <c r="H19" s="343"/>
      <c r="I19" s="343"/>
      <c r="J19" s="343"/>
      <c r="K19" s="343"/>
      <c r="L19" s="343"/>
      <c r="M19" s="343"/>
      <c r="N19" s="343"/>
      <c r="O19" s="343"/>
      <c r="P19" s="343"/>
      <c r="Q19" s="343"/>
      <c r="R19" s="343"/>
      <c r="S19" s="343"/>
      <c r="T19" s="343"/>
    </row>
    <row r="20" spans="1:20" s="58" customFormat="1" ht="21" customHeight="1" x14ac:dyDescent="0.25">
      <c r="A20" s="358"/>
      <c r="B20" s="358"/>
      <c r="C20" s="358"/>
      <c r="D20" s="358"/>
      <c r="E20" s="358"/>
      <c r="F20" s="358"/>
      <c r="G20" s="358"/>
      <c r="H20" s="358"/>
      <c r="I20" s="358"/>
      <c r="J20" s="358"/>
      <c r="K20" s="358"/>
      <c r="L20" s="358"/>
      <c r="M20" s="358"/>
      <c r="N20" s="358"/>
      <c r="O20" s="358"/>
      <c r="P20" s="358"/>
      <c r="Q20" s="358"/>
      <c r="R20" s="358"/>
      <c r="S20" s="358"/>
      <c r="T20" s="358"/>
    </row>
    <row r="21" spans="1:20" ht="46.5" customHeight="1" x14ac:dyDescent="0.25">
      <c r="A21" s="359" t="s">
        <v>5</v>
      </c>
      <c r="B21" s="362" t="s">
        <v>193</v>
      </c>
      <c r="C21" s="363"/>
      <c r="D21" s="366" t="s">
        <v>130</v>
      </c>
      <c r="E21" s="362" t="s">
        <v>456</v>
      </c>
      <c r="F21" s="363"/>
      <c r="G21" s="362" t="s">
        <v>238</v>
      </c>
      <c r="H21" s="363"/>
      <c r="I21" s="362" t="s">
        <v>129</v>
      </c>
      <c r="J21" s="363"/>
      <c r="K21" s="366" t="s">
        <v>128</v>
      </c>
      <c r="L21" s="362" t="s">
        <v>127</v>
      </c>
      <c r="M21" s="363"/>
      <c r="N21" s="362" t="s">
        <v>452</v>
      </c>
      <c r="O21" s="363"/>
      <c r="P21" s="366" t="s">
        <v>126</v>
      </c>
      <c r="Q21" s="354" t="s">
        <v>125</v>
      </c>
      <c r="R21" s="355"/>
      <c r="S21" s="354" t="s">
        <v>124</v>
      </c>
      <c r="T21" s="356"/>
    </row>
    <row r="22" spans="1:20" ht="204.75" customHeight="1" x14ac:dyDescent="0.25">
      <c r="A22" s="360"/>
      <c r="B22" s="364"/>
      <c r="C22" s="365"/>
      <c r="D22" s="369"/>
      <c r="E22" s="364"/>
      <c r="F22" s="365"/>
      <c r="G22" s="364"/>
      <c r="H22" s="365"/>
      <c r="I22" s="364"/>
      <c r="J22" s="365"/>
      <c r="K22" s="367"/>
      <c r="L22" s="364"/>
      <c r="M22" s="365"/>
      <c r="N22" s="364"/>
      <c r="O22" s="365"/>
      <c r="P22" s="367"/>
      <c r="Q22" s="87" t="s">
        <v>123</v>
      </c>
      <c r="R22" s="87" t="s">
        <v>426</v>
      </c>
      <c r="S22" s="87" t="s">
        <v>122</v>
      </c>
      <c r="T22" s="87" t="s">
        <v>121</v>
      </c>
    </row>
    <row r="23" spans="1:20" ht="51.75" customHeight="1" x14ac:dyDescent="0.25">
      <c r="A23" s="361"/>
      <c r="B23" s="118" t="s">
        <v>119</v>
      </c>
      <c r="C23" s="118" t="s">
        <v>120</v>
      </c>
      <c r="D23" s="367"/>
      <c r="E23" s="118" t="s">
        <v>119</v>
      </c>
      <c r="F23" s="118" t="s">
        <v>120</v>
      </c>
      <c r="G23" s="118" t="s">
        <v>119</v>
      </c>
      <c r="H23" s="118" t="s">
        <v>120</v>
      </c>
      <c r="I23" s="118" t="s">
        <v>119</v>
      </c>
      <c r="J23" s="118" t="s">
        <v>120</v>
      </c>
      <c r="K23" s="118" t="s">
        <v>119</v>
      </c>
      <c r="L23" s="118" t="s">
        <v>119</v>
      </c>
      <c r="M23" s="118" t="s">
        <v>120</v>
      </c>
      <c r="N23" s="118" t="s">
        <v>119</v>
      </c>
      <c r="O23" s="118" t="s">
        <v>120</v>
      </c>
      <c r="P23" s="119" t="s">
        <v>119</v>
      </c>
      <c r="Q23" s="87" t="s">
        <v>119</v>
      </c>
      <c r="R23" s="87" t="s">
        <v>119</v>
      </c>
      <c r="S23" s="87" t="s">
        <v>119</v>
      </c>
      <c r="T23" s="87" t="s">
        <v>119</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ht="60.75" customHeight="1" x14ac:dyDescent="0.25">
      <c r="A25" s="63"/>
      <c r="B25" s="63" t="s">
        <v>468</v>
      </c>
      <c r="C25" s="138" t="s">
        <v>477</v>
      </c>
      <c r="D25" s="138" t="s">
        <v>115</v>
      </c>
      <c r="E25" s="63" t="s">
        <v>468</v>
      </c>
      <c r="F25" s="63" t="s">
        <v>478</v>
      </c>
      <c r="G25" s="63" t="s">
        <v>468</v>
      </c>
      <c r="H25" s="138" t="s">
        <v>477</v>
      </c>
      <c r="I25" s="63" t="s">
        <v>468</v>
      </c>
      <c r="J25" s="63"/>
      <c r="K25" s="63" t="s">
        <v>468</v>
      </c>
      <c r="L25" s="63" t="s">
        <v>468</v>
      </c>
      <c r="M25" s="63">
        <v>10</v>
      </c>
      <c r="N25" s="63" t="s">
        <v>468</v>
      </c>
      <c r="O25" s="63">
        <v>0.16</v>
      </c>
      <c r="P25" s="63" t="s">
        <v>468</v>
      </c>
      <c r="Q25" s="63" t="s">
        <v>468</v>
      </c>
      <c r="R25" s="63" t="s">
        <v>468</v>
      </c>
      <c r="S25" s="63" t="s">
        <v>468</v>
      </c>
      <c r="T25" s="63" t="s">
        <v>468</v>
      </c>
    </row>
    <row r="26" spans="1:20" ht="60.75" customHeight="1" x14ac:dyDescent="0.25">
      <c r="A26" s="63"/>
      <c r="B26" s="63" t="s">
        <v>468</v>
      </c>
      <c r="C26" s="138" t="s">
        <v>479</v>
      </c>
      <c r="D26" s="138" t="s">
        <v>115</v>
      </c>
      <c r="E26" s="63" t="s">
        <v>468</v>
      </c>
      <c r="F26" s="63" t="s">
        <v>478</v>
      </c>
      <c r="G26" s="63" t="s">
        <v>468</v>
      </c>
      <c r="H26" s="138" t="s">
        <v>479</v>
      </c>
      <c r="I26" s="63" t="s">
        <v>468</v>
      </c>
      <c r="J26" s="63"/>
      <c r="K26" s="63" t="s">
        <v>468</v>
      </c>
      <c r="L26" s="63" t="s">
        <v>468</v>
      </c>
      <c r="M26" s="63">
        <v>10</v>
      </c>
      <c r="N26" s="63" t="s">
        <v>468</v>
      </c>
      <c r="O26" s="63">
        <v>0.25</v>
      </c>
      <c r="P26" s="63" t="s">
        <v>468</v>
      </c>
      <c r="Q26" s="63" t="s">
        <v>468</v>
      </c>
      <c r="R26" s="63" t="s">
        <v>468</v>
      </c>
      <c r="S26" s="63" t="s">
        <v>468</v>
      </c>
      <c r="T26" s="63" t="s">
        <v>468</v>
      </c>
    </row>
    <row r="27" spans="1:20" ht="60.75" customHeight="1" x14ac:dyDescent="0.25">
      <c r="A27" s="63"/>
      <c r="B27" s="63" t="s">
        <v>468</v>
      </c>
      <c r="C27" s="138" t="s">
        <v>480</v>
      </c>
      <c r="D27" s="138" t="s">
        <v>115</v>
      </c>
      <c r="E27" s="63" t="s">
        <v>468</v>
      </c>
      <c r="F27" s="63" t="s">
        <v>478</v>
      </c>
      <c r="G27" s="63" t="s">
        <v>468</v>
      </c>
      <c r="H27" s="138" t="s">
        <v>480</v>
      </c>
      <c r="I27" s="63" t="s">
        <v>468</v>
      </c>
      <c r="J27" s="63"/>
      <c r="K27" s="63" t="s">
        <v>468</v>
      </c>
      <c r="L27" s="63" t="s">
        <v>468</v>
      </c>
      <c r="M27" s="63">
        <v>10</v>
      </c>
      <c r="N27" s="63" t="s">
        <v>468</v>
      </c>
      <c r="O27" s="63">
        <v>0.25</v>
      </c>
      <c r="P27" s="63" t="s">
        <v>468</v>
      </c>
      <c r="Q27" s="63" t="s">
        <v>468</v>
      </c>
      <c r="R27" s="63" t="s">
        <v>468</v>
      </c>
      <c r="S27" s="63" t="s">
        <v>468</v>
      </c>
      <c r="T27" s="63" t="s">
        <v>468</v>
      </c>
    </row>
    <row r="28" spans="1:20" ht="60.75" customHeight="1" x14ac:dyDescent="0.25">
      <c r="A28" s="63"/>
      <c r="B28" s="63" t="s">
        <v>468</v>
      </c>
      <c r="C28" s="138" t="s">
        <v>481</v>
      </c>
      <c r="D28" s="138" t="s">
        <v>115</v>
      </c>
      <c r="E28" s="63" t="s">
        <v>468</v>
      </c>
      <c r="F28" s="63" t="s">
        <v>478</v>
      </c>
      <c r="G28" s="63" t="s">
        <v>468</v>
      </c>
      <c r="H28" s="138" t="s">
        <v>481</v>
      </c>
      <c r="I28" s="63" t="s">
        <v>468</v>
      </c>
      <c r="J28" s="63"/>
      <c r="K28" s="63" t="s">
        <v>468</v>
      </c>
      <c r="L28" s="63" t="s">
        <v>468</v>
      </c>
      <c r="M28" s="63">
        <v>10</v>
      </c>
      <c r="N28" s="63" t="s">
        <v>468</v>
      </c>
      <c r="O28" s="63">
        <v>0.25</v>
      </c>
      <c r="P28" s="63" t="s">
        <v>468</v>
      </c>
      <c r="Q28" s="63" t="s">
        <v>468</v>
      </c>
      <c r="R28" s="63" t="s">
        <v>468</v>
      </c>
      <c r="S28" s="63" t="s">
        <v>468</v>
      </c>
      <c r="T28" s="63" t="s">
        <v>468</v>
      </c>
    </row>
    <row r="29" spans="1:20" ht="60.75" customHeight="1" x14ac:dyDescent="0.25">
      <c r="A29" s="63"/>
      <c r="B29" s="63" t="s">
        <v>468</v>
      </c>
      <c r="C29" s="138" t="s">
        <v>482</v>
      </c>
      <c r="D29" s="138" t="s">
        <v>115</v>
      </c>
      <c r="E29" s="63" t="s">
        <v>468</v>
      </c>
      <c r="F29" s="63" t="s">
        <v>478</v>
      </c>
      <c r="G29" s="63" t="s">
        <v>468</v>
      </c>
      <c r="H29" s="138" t="s">
        <v>482</v>
      </c>
      <c r="I29" s="63" t="s">
        <v>468</v>
      </c>
      <c r="J29" s="63"/>
      <c r="K29" s="63" t="s">
        <v>468</v>
      </c>
      <c r="L29" s="63" t="s">
        <v>468</v>
      </c>
      <c r="M29" s="63">
        <v>10</v>
      </c>
      <c r="N29" s="63" t="s">
        <v>468</v>
      </c>
      <c r="O29" s="63">
        <v>0.25</v>
      </c>
      <c r="P29" s="63" t="s">
        <v>468</v>
      </c>
      <c r="Q29" s="63" t="s">
        <v>468</v>
      </c>
      <c r="R29" s="63" t="s">
        <v>468</v>
      </c>
      <c r="S29" s="63" t="s">
        <v>468</v>
      </c>
      <c r="T29" s="63" t="s">
        <v>468</v>
      </c>
    </row>
    <row r="30" spans="1:20" ht="60.75" customHeight="1" x14ac:dyDescent="0.25">
      <c r="A30" s="63"/>
      <c r="B30" s="63" t="s">
        <v>468</v>
      </c>
      <c r="C30" s="138" t="s">
        <v>483</v>
      </c>
      <c r="D30" s="138" t="s">
        <v>115</v>
      </c>
      <c r="E30" s="63" t="s">
        <v>468</v>
      </c>
      <c r="F30" s="63" t="s">
        <v>478</v>
      </c>
      <c r="G30" s="63" t="s">
        <v>468</v>
      </c>
      <c r="H30" s="138" t="s">
        <v>483</v>
      </c>
      <c r="I30" s="63" t="s">
        <v>468</v>
      </c>
      <c r="J30" s="63"/>
      <c r="K30" s="63" t="s">
        <v>468</v>
      </c>
      <c r="L30" s="63" t="s">
        <v>468</v>
      </c>
      <c r="M30" s="63">
        <v>10</v>
      </c>
      <c r="N30" s="63" t="s">
        <v>468</v>
      </c>
      <c r="O30" s="63">
        <v>0.4</v>
      </c>
      <c r="P30" s="63" t="s">
        <v>468</v>
      </c>
      <c r="Q30" s="63" t="s">
        <v>468</v>
      </c>
      <c r="R30" s="63" t="s">
        <v>468</v>
      </c>
      <c r="S30" s="63" t="s">
        <v>468</v>
      </c>
      <c r="T30" s="63" t="s">
        <v>468</v>
      </c>
    </row>
    <row r="31" spans="1:20" s="58" customFormat="1" ht="24" customHeight="1" x14ac:dyDescent="0.25">
      <c r="A31" s="62"/>
      <c r="B31" s="60"/>
      <c r="C31" s="60"/>
      <c r="D31" s="60"/>
      <c r="E31" s="60"/>
      <c r="F31" s="60"/>
      <c r="G31" s="60"/>
      <c r="H31" s="60"/>
      <c r="I31" s="60"/>
      <c r="J31" s="59"/>
      <c r="K31" s="59"/>
      <c r="L31" s="59"/>
      <c r="M31" s="61"/>
      <c r="N31" s="61"/>
      <c r="O31" s="61"/>
      <c r="P31" s="59"/>
      <c r="Q31" s="121"/>
      <c r="R31" s="60"/>
      <c r="S31" s="121"/>
      <c r="T31" s="60"/>
    </row>
    <row r="32" spans="1:20" ht="3" customHeight="1" x14ac:dyDescent="0.25"/>
    <row r="33" spans="2:113" s="56" customFormat="1" ht="12.75" x14ac:dyDescent="0.2">
      <c r="B33" s="57"/>
      <c r="C33" s="57"/>
      <c r="K33" s="57"/>
    </row>
    <row r="34" spans="2:113" s="56" customFormat="1" x14ac:dyDescent="0.25">
      <c r="B34" s="54" t="s">
        <v>118</v>
      </c>
      <c r="C34" s="54"/>
      <c r="D34" s="54"/>
      <c r="E34" s="54"/>
      <c r="F34" s="54"/>
      <c r="G34" s="54"/>
      <c r="H34" s="54"/>
      <c r="I34" s="54"/>
      <c r="J34" s="54"/>
      <c r="K34" s="54"/>
      <c r="L34" s="54"/>
      <c r="M34" s="54"/>
      <c r="N34" s="54"/>
      <c r="O34" s="54"/>
      <c r="P34" s="54"/>
      <c r="Q34" s="54"/>
      <c r="R34" s="54"/>
    </row>
    <row r="35" spans="2:113" x14ac:dyDescent="0.25">
      <c r="B35" s="368" t="s">
        <v>460</v>
      </c>
      <c r="C35" s="368"/>
      <c r="D35" s="368"/>
      <c r="E35" s="368"/>
      <c r="F35" s="368"/>
      <c r="G35" s="368"/>
      <c r="H35" s="368"/>
      <c r="I35" s="368"/>
      <c r="J35" s="368"/>
      <c r="K35" s="368"/>
      <c r="L35" s="368"/>
      <c r="M35" s="368"/>
      <c r="N35" s="368"/>
      <c r="O35" s="368"/>
      <c r="P35" s="368"/>
      <c r="Q35" s="368"/>
      <c r="R35" s="368"/>
    </row>
    <row r="36" spans="2:113" x14ac:dyDescent="0.25">
      <c r="B36" s="54"/>
      <c r="C36" s="54"/>
      <c r="D36" s="54"/>
      <c r="E36" s="54"/>
      <c r="F36" s="54"/>
      <c r="G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x14ac:dyDescent="0.25">
      <c r="B37" s="53" t="s">
        <v>425</v>
      </c>
      <c r="C37" s="53"/>
      <c r="D37" s="53"/>
      <c r="E37" s="53"/>
      <c r="F37" s="51"/>
      <c r="G37" s="51"/>
      <c r="H37" s="53"/>
      <c r="I37" s="53"/>
      <c r="J37" s="53"/>
      <c r="K37" s="53"/>
      <c r="L37" s="53"/>
      <c r="M37" s="53"/>
      <c r="N37" s="53"/>
      <c r="O37" s="53"/>
      <c r="P37" s="53"/>
      <c r="Q37" s="53"/>
      <c r="R37" s="53"/>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x14ac:dyDescent="0.25">
      <c r="B38" s="53" t="s">
        <v>117</v>
      </c>
      <c r="C38" s="53"/>
      <c r="D38" s="53"/>
      <c r="E38" s="53"/>
      <c r="F38" s="51"/>
      <c r="G38" s="51"/>
      <c r="H38" s="53"/>
      <c r="I38" s="53"/>
      <c r="J38" s="53"/>
      <c r="K38" s="53"/>
      <c r="L38" s="53"/>
      <c r="M38" s="53"/>
      <c r="N38" s="53"/>
      <c r="O38" s="53"/>
      <c r="P38" s="53"/>
      <c r="Q38" s="53"/>
      <c r="R38" s="53"/>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1" customFormat="1" x14ac:dyDescent="0.25">
      <c r="B39" s="53" t="s">
        <v>116</v>
      </c>
      <c r="C39" s="53"/>
      <c r="D39" s="53"/>
      <c r="E39" s="53"/>
      <c r="H39" s="53"/>
      <c r="I39" s="53"/>
      <c r="J39" s="53"/>
      <c r="K39" s="53"/>
      <c r="L39" s="53"/>
      <c r="M39" s="53"/>
      <c r="N39" s="53"/>
      <c r="O39" s="53"/>
      <c r="P39" s="53"/>
      <c r="Q39" s="53"/>
      <c r="R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115</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B41" s="53" t="s">
        <v>114</v>
      </c>
      <c r="C41" s="53"/>
      <c r="D41" s="53"/>
      <c r="E41" s="53"/>
      <c r="H41" s="53"/>
      <c r="I41" s="53"/>
      <c r="J41" s="53"/>
      <c r="K41" s="53"/>
      <c r="L41" s="53"/>
      <c r="M41" s="53"/>
      <c r="N41" s="53"/>
      <c r="O41" s="53"/>
      <c r="P41" s="5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B42" s="53" t="s">
        <v>113</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2:113" s="51" customFormat="1" x14ac:dyDescent="0.25">
      <c r="B43" s="53" t="s">
        <v>112</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2:113" s="51" customFormat="1" x14ac:dyDescent="0.25">
      <c r="B44" s="53" t="s">
        <v>111</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2:113" s="51" customFormat="1" x14ac:dyDescent="0.25">
      <c r="B45" s="53" t="s">
        <v>110</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2:113" s="51" customFormat="1" x14ac:dyDescent="0.25">
      <c r="B46" s="53" t="s">
        <v>109</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2:113" s="51" customFormat="1" x14ac:dyDescent="0.25">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2:113" s="51" customFormat="1" x14ac:dyDescent="0.25">
      <c r="Q48" s="53"/>
      <c r="R48" s="53"/>
      <c r="S48" s="53"/>
      <c r="T48" s="53"/>
      <c r="U48" s="53"/>
      <c r="V48" s="53"/>
      <c r="W48" s="53"/>
      <c r="X48" s="53"/>
      <c r="Y48" s="53"/>
      <c r="Z48" s="53"/>
      <c r="AA48" s="53"/>
      <c r="AB48" s="53"/>
      <c r="AC48" s="53"/>
      <c r="AD48" s="53"/>
      <c r="AE48" s="53"/>
      <c r="AF48" s="53"/>
      <c r="AG48" s="53"/>
      <c r="AH48" s="53"/>
      <c r="AI48" s="53"/>
      <c r="AJ48" s="53"/>
      <c r="AK48" s="53"/>
      <c r="AL48" s="53"/>
      <c r="AM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sheetData>
  <mergeCells count="27">
    <mergeCell ref="B35:R35"/>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0"/>
  <sheetViews>
    <sheetView view="pageBreakPreview" topLeftCell="E1" zoomScale="60" workbookViewId="0">
      <selection activeCell="A15" sqref="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40" t="str">
        <f>'1. паспорт местоположение'!A5:C5</f>
        <v>Год раскрытия информации: 2023 год</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row>
    <row r="6" spans="1:27" s="12" customFormat="1" x14ac:dyDescent="0.2">
      <c r="A6" s="122"/>
      <c r="B6" s="122"/>
      <c r="C6" s="122"/>
      <c r="D6" s="122"/>
      <c r="E6" s="122"/>
      <c r="F6" s="122"/>
      <c r="G6" s="122"/>
      <c r="H6" s="122"/>
      <c r="I6" s="122"/>
      <c r="J6" s="122"/>
      <c r="K6" s="122"/>
      <c r="L6" s="122"/>
      <c r="M6" s="122"/>
      <c r="N6" s="122"/>
      <c r="O6" s="122"/>
      <c r="P6" s="122"/>
      <c r="Q6" s="122"/>
      <c r="R6" s="122"/>
      <c r="S6" s="122"/>
      <c r="T6" s="122"/>
    </row>
    <row r="7" spans="1:27" s="12" customFormat="1" ht="18.75" x14ac:dyDescent="0.2">
      <c r="E7" s="344" t="s">
        <v>9</v>
      </c>
      <c r="F7" s="344"/>
      <c r="G7" s="344"/>
      <c r="H7" s="344"/>
      <c r="I7" s="344"/>
      <c r="J7" s="344"/>
      <c r="K7" s="344"/>
      <c r="L7" s="344"/>
      <c r="M7" s="344"/>
      <c r="N7" s="344"/>
      <c r="O7" s="344"/>
      <c r="P7" s="344"/>
      <c r="Q7" s="344"/>
      <c r="R7" s="344"/>
      <c r="S7" s="344"/>
      <c r="T7" s="344"/>
      <c r="U7" s="344"/>
      <c r="V7" s="344"/>
      <c r="W7" s="344"/>
      <c r="X7" s="344"/>
      <c r="Y7" s="34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46" t="str">
        <f>'1. паспорт местоположение'!A9:C9</f>
        <v>АО "Россети Тюмень"</v>
      </c>
      <c r="B9" s="374"/>
      <c r="C9" s="374"/>
      <c r="D9" s="374"/>
      <c r="E9" s="374"/>
      <c r="F9" s="374"/>
      <c r="G9" s="374"/>
      <c r="H9" s="374"/>
      <c r="I9" s="374"/>
      <c r="J9" s="374"/>
      <c r="K9" s="374"/>
      <c r="L9" s="374"/>
      <c r="M9" s="374"/>
      <c r="N9" s="374"/>
      <c r="O9" s="374"/>
      <c r="P9" s="374"/>
      <c r="Q9" s="374"/>
      <c r="R9" s="374"/>
      <c r="S9" s="374"/>
      <c r="T9" s="374"/>
      <c r="U9" s="374"/>
      <c r="V9" s="374"/>
      <c r="W9" s="374"/>
      <c r="X9" s="374"/>
      <c r="Y9" s="374"/>
      <c r="Z9" s="374"/>
      <c r="AA9" s="374"/>
    </row>
    <row r="10" spans="1:27" s="12" customFormat="1" ht="18.75" customHeight="1" x14ac:dyDescent="0.2">
      <c r="E10" s="341" t="s">
        <v>8</v>
      </c>
      <c r="F10" s="341"/>
      <c r="G10" s="341"/>
      <c r="H10" s="341"/>
      <c r="I10" s="341"/>
      <c r="J10" s="341"/>
      <c r="K10" s="341"/>
      <c r="L10" s="341"/>
      <c r="M10" s="341"/>
      <c r="N10" s="341"/>
      <c r="O10" s="341"/>
      <c r="P10" s="341"/>
      <c r="Q10" s="341"/>
      <c r="R10" s="341"/>
      <c r="S10" s="341"/>
      <c r="T10" s="341"/>
      <c r="U10" s="341"/>
      <c r="V10" s="341"/>
      <c r="W10" s="341"/>
      <c r="X10" s="341"/>
      <c r="Y10" s="34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42" t="str">
        <f>'1. паспорт местоположение'!A12:C12</f>
        <v>F_NS3300.VL.0022</v>
      </c>
      <c r="B12" s="374"/>
      <c r="C12" s="374"/>
      <c r="D12" s="374"/>
      <c r="E12" s="374"/>
      <c r="F12" s="374"/>
      <c r="G12" s="374"/>
      <c r="H12" s="374"/>
      <c r="I12" s="374"/>
      <c r="J12" s="374"/>
      <c r="K12" s="374"/>
      <c r="L12" s="374"/>
      <c r="M12" s="374"/>
      <c r="N12" s="374"/>
      <c r="O12" s="374"/>
      <c r="P12" s="374"/>
      <c r="Q12" s="374"/>
      <c r="R12" s="374"/>
      <c r="S12" s="374"/>
      <c r="T12" s="374"/>
      <c r="U12" s="374"/>
      <c r="V12" s="374"/>
      <c r="W12" s="374"/>
      <c r="X12" s="374"/>
      <c r="Y12" s="374"/>
      <c r="Z12" s="374"/>
      <c r="AA12" s="374"/>
    </row>
    <row r="13" spans="1:27" s="12" customFormat="1" ht="18.75" customHeight="1" x14ac:dyDescent="0.2">
      <c r="E13" s="341" t="s">
        <v>7</v>
      </c>
      <c r="F13" s="341"/>
      <c r="G13" s="341"/>
      <c r="H13" s="341"/>
      <c r="I13" s="341"/>
      <c r="J13" s="341"/>
      <c r="K13" s="341"/>
      <c r="L13" s="341"/>
      <c r="M13" s="341"/>
      <c r="N13" s="341"/>
      <c r="O13" s="341"/>
      <c r="P13" s="341"/>
      <c r="Q13" s="341"/>
      <c r="R13" s="341"/>
      <c r="S13" s="341"/>
      <c r="T13" s="341"/>
      <c r="U13" s="341"/>
      <c r="V13" s="341"/>
      <c r="W13" s="341"/>
      <c r="X13" s="341"/>
      <c r="Y13" s="34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42" t="str">
        <f>'1. паспорт местоположение'!A15:C15</f>
        <v>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v>
      </c>
      <c r="B15" s="374"/>
      <c r="C15" s="374"/>
      <c r="D15" s="374"/>
      <c r="E15" s="374"/>
      <c r="F15" s="374"/>
      <c r="G15" s="374"/>
      <c r="H15" s="374"/>
      <c r="I15" s="374"/>
      <c r="J15" s="374"/>
      <c r="K15" s="374"/>
      <c r="L15" s="374"/>
      <c r="M15" s="374"/>
      <c r="N15" s="374"/>
      <c r="O15" s="374"/>
      <c r="P15" s="374"/>
      <c r="Q15" s="374"/>
      <c r="R15" s="374"/>
      <c r="S15" s="374"/>
      <c r="T15" s="374"/>
      <c r="U15" s="374"/>
      <c r="V15" s="374"/>
      <c r="W15" s="374"/>
      <c r="X15" s="374"/>
      <c r="Y15" s="374"/>
      <c r="Z15" s="374"/>
      <c r="AA15" s="374"/>
    </row>
    <row r="16" spans="1:27" s="3" customFormat="1" ht="15" customHeight="1" x14ac:dyDescent="0.2">
      <c r="E16" s="341" t="s">
        <v>6</v>
      </c>
      <c r="F16" s="341"/>
      <c r="G16" s="341"/>
      <c r="H16" s="341"/>
      <c r="I16" s="341"/>
      <c r="J16" s="341"/>
      <c r="K16" s="341"/>
      <c r="L16" s="341"/>
      <c r="M16" s="341"/>
      <c r="N16" s="341"/>
      <c r="O16" s="341"/>
      <c r="P16" s="341"/>
      <c r="Q16" s="341"/>
      <c r="R16" s="341"/>
      <c r="S16" s="341"/>
      <c r="T16" s="341"/>
      <c r="U16" s="341"/>
      <c r="V16" s="341"/>
      <c r="W16" s="341"/>
      <c r="X16" s="341"/>
      <c r="Y16" s="34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3"/>
      <c r="F18" s="343"/>
      <c r="G18" s="343"/>
      <c r="H18" s="343"/>
      <c r="I18" s="343"/>
      <c r="J18" s="343"/>
      <c r="K18" s="343"/>
      <c r="L18" s="343"/>
      <c r="M18" s="343"/>
      <c r="N18" s="343"/>
      <c r="O18" s="343"/>
      <c r="P18" s="343"/>
      <c r="Q18" s="343"/>
      <c r="R18" s="343"/>
      <c r="S18" s="343"/>
      <c r="T18" s="343"/>
      <c r="U18" s="343"/>
      <c r="V18" s="343"/>
      <c r="W18" s="343"/>
      <c r="X18" s="343"/>
      <c r="Y18" s="343"/>
    </row>
    <row r="19" spans="1:27" ht="25.5" customHeight="1" x14ac:dyDescent="0.25">
      <c r="A19" s="343" t="s">
        <v>429</v>
      </c>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343"/>
    </row>
    <row r="20" spans="1:27" s="58" customFormat="1" ht="21" customHeight="1" x14ac:dyDescent="0.25"/>
    <row r="21" spans="1:27" ht="47.25" customHeight="1" x14ac:dyDescent="0.25">
      <c r="A21" s="375" t="s">
        <v>5</v>
      </c>
      <c r="B21" s="370" t="s">
        <v>436</v>
      </c>
      <c r="C21" s="371"/>
      <c r="D21" s="370" t="s">
        <v>438</v>
      </c>
      <c r="E21" s="371"/>
      <c r="F21" s="354" t="s">
        <v>102</v>
      </c>
      <c r="G21" s="356"/>
      <c r="H21" s="356"/>
      <c r="I21" s="355"/>
      <c r="J21" s="375" t="s">
        <v>439</v>
      </c>
      <c r="K21" s="370" t="s">
        <v>440</v>
      </c>
      <c r="L21" s="371"/>
      <c r="M21" s="370" t="s">
        <v>441</v>
      </c>
      <c r="N21" s="371"/>
      <c r="O21" s="370" t="s">
        <v>428</v>
      </c>
      <c r="P21" s="371"/>
      <c r="Q21" s="370" t="s">
        <v>135</v>
      </c>
      <c r="R21" s="371"/>
      <c r="S21" s="375" t="s">
        <v>134</v>
      </c>
      <c r="T21" s="375" t="s">
        <v>442</v>
      </c>
      <c r="U21" s="375" t="s">
        <v>437</v>
      </c>
      <c r="V21" s="370" t="s">
        <v>133</v>
      </c>
      <c r="W21" s="371"/>
      <c r="X21" s="354" t="s">
        <v>125</v>
      </c>
      <c r="Y21" s="356"/>
      <c r="Z21" s="354" t="s">
        <v>124</v>
      </c>
      <c r="AA21" s="356"/>
    </row>
    <row r="22" spans="1:27" ht="216" customHeight="1" x14ac:dyDescent="0.25">
      <c r="A22" s="376"/>
      <c r="B22" s="372"/>
      <c r="C22" s="373"/>
      <c r="D22" s="372"/>
      <c r="E22" s="373"/>
      <c r="F22" s="354" t="s">
        <v>132</v>
      </c>
      <c r="G22" s="355"/>
      <c r="H22" s="354" t="s">
        <v>131</v>
      </c>
      <c r="I22" s="355"/>
      <c r="J22" s="377"/>
      <c r="K22" s="372"/>
      <c r="L22" s="373"/>
      <c r="M22" s="372"/>
      <c r="N22" s="373"/>
      <c r="O22" s="372"/>
      <c r="P22" s="373"/>
      <c r="Q22" s="372"/>
      <c r="R22" s="373"/>
      <c r="S22" s="377"/>
      <c r="T22" s="377"/>
      <c r="U22" s="377"/>
      <c r="V22" s="372"/>
      <c r="W22" s="373"/>
      <c r="X22" s="87" t="s">
        <v>123</v>
      </c>
      <c r="Y22" s="87" t="s">
        <v>426</v>
      </c>
      <c r="Z22" s="87" t="s">
        <v>122</v>
      </c>
      <c r="AA22" s="87" t="s">
        <v>121</v>
      </c>
    </row>
    <row r="23" spans="1:27" ht="60" customHeight="1" x14ac:dyDescent="0.25">
      <c r="A23" s="377"/>
      <c r="B23" s="116" t="s">
        <v>119</v>
      </c>
      <c r="C23" s="116" t="s">
        <v>120</v>
      </c>
      <c r="D23" s="88" t="s">
        <v>119</v>
      </c>
      <c r="E23" s="88" t="s">
        <v>120</v>
      </c>
      <c r="F23" s="88" t="s">
        <v>119</v>
      </c>
      <c r="G23" s="88" t="s">
        <v>120</v>
      </c>
      <c r="H23" s="88" t="s">
        <v>119</v>
      </c>
      <c r="I23" s="88" t="s">
        <v>120</v>
      </c>
      <c r="J23" s="88" t="s">
        <v>119</v>
      </c>
      <c r="K23" s="88" t="s">
        <v>119</v>
      </c>
      <c r="L23" s="88" t="s">
        <v>120</v>
      </c>
      <c r="M23" s="88" t="s">
        <v>119</v>
      </c>
      <c r="N23" s="88" t="s">
        <v>120</v>
      </c>
      <c r="O23" s="88" t="s">
        <v>119</v>
      </c>
      <c r="P23" s="88" t="s">
        <v>120</v>
      </c>
      <c r="Q23" s="88" t="s">
        <v>119</v>
      </c>
      <c r="R23" s="88" t="s">
        <v>120</v>
      </c>
      <c r="S23" s="88" t="s">
        <v>119</v>
      </c>
      <c r="T23" s="88" t="s">
        <v>119</v>
      </c>
      <c r="U23" s="88" t="s">
        <v>119</v>
      </c>
      <c r="V23" s="88" t="s">
        <v>119</v>
      </c>
      <c r="W23" s="88" t="s">
        <v>120</v>
      </c>
      <c r="X23" s="88" t="s">
        <v>119</v>
      </c>
      <c r="Y23" s="88" t="s">
        <v>119</v>
      </c>
      <c r="Z23" s="87" t="s">
        <v>119</v>
      </c>
      <c r="AA23" s="87" t="s">
        <v>119</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ht="91.5" customHeight="1" x14ac:dyDescent="0.25">
      <c r="A25" s="135"/>
      <c r="B25" s="136" t="s">
        <v>468</v>
      </c>
      <c r="C25" s="60" t="s">
        <v>469</v>
      </c>
      <c r="D25" s="136" t="s">
        <v>468</v>
      </c>
      <c r="E25" s="60" t="s">
        <v>469</v>
      </c>
      <c r="F25" s="61" t="s">
        <v>468</v>
      </c>
      <c r="G25" s="61">
        <v>10</v>
      </c>
      <c r="H25" s="61" t="s">
        <v>468</v>
      </c>
      <c r="I25" s="61">
        <v>10</v>
      </c>
      <c r="J25" s="61"/>
      <c r="K25" s="61" t="s">
        <v>468</v>
      </c>
      <c r="L25" s="61">
        <v>1</v>
      </c>
      <c r="M25" s="61" t="s">
        <v>468</v>
      </c>
      <c r="N25" s="137" t="s">
        <v>470</v>
      </c>
      <c r="O25" s="61" t="s">
        <v>468</v>
      </c>
      <c r="P25" s="61" t="s">
        <v>471</v>
      </c>
      <c r="Q25" s="61" t="s">
        <v>468</v>
      </c>
      <c r="R25" s="61">
        <v>4.3</v>
      </c>
      <c r="S25" s="136"/>
      <c r="T25" s="61" t="s">
        <v>468</v>
      </c>
      <c r="U25" s="61" t="s">
        <v>468</v>
      </c>
      <c r="V25" s="61" t="s">
        <v>468</v>
      </c>
      <c r="W25" s="136" t="s">
        <v>472</v>
      </c>
      <c r="X25" s="61" t="s">
        <v>468</v>
      </c>
      <c r="Y25" s="61" t="s">
        <v>468</v>
      </c>
      <c r="Z25" s="61" t="s">
        <v>468</v>
      </c>
      <c r="AA25" s="61" t="s">
        <v>468</v>
      </c>
    </row>
    <row r="26" spans="1:27" ht="91.5" customHeight="1" x14ac:dyDescent="0.25">
      <c r="A26" s="135"/>
      <c r="B26" s="136" t="s">
        <v>468</v>
      </c>
      <c r="C26" s="60" t="s">
        <v>473</v>
      </c>
      <c r="D26" s="136" t="s">
        <v>468</v>
      </c>
      <c r="E26" s="60" t="s">
        <v>473</v>
      </c>
      <c r="F26" s="61" t="s">
        <v>468</v>
      </c>
      <c r="G26" s="61">
        <v>0.4</v>
      </c>
      <c r="H26" s="61" t="s">
        <v>468</v>
      </c>
      <c r="I26" s="61">
        <v>0.4</v>
      </c>
      <c r="J26" s="61"/>
      <c r="K26" s="61" t="s">
        <v>468</v>
      </c>
      <c r="L26" s="61">
        <v>1</v>
      </c>
      <c r="M26" s="61" t="s">
        <v>468</v>
      </c>
      <c r="N26" s="137" t="s">
        <v>474</v>
      </c>
      <c r="O26" s="61" t="s">
        <v>468</v>
      </c>
      <c r="P26" s="61" t="s">
        <v>475</v>
      </c>
      <c r="Q26" s="61" t="s">
        <v>468</v>
      </c>
      <c r="R26" s="61">
        <v>12.4</v>
      </c>
      <c r="S26" s="136"/>
      <c r="T26" s="61" t="s">
        <v>468</v>
      </c>
      <c r="U26" s="61" t="s">
        <v>468</v>
      </c>
      <c r="V26" s="61" t="s">
        <v>468</v>
      </c>
      <c r="W26" s="136" t="s">
        <v>476</v>
      </c>
      <c r="X26" s="61" t="s">
        <v>468</v>
      </c>
      <c r="Y26" s="61" t="s">
        <v>468</v>
      </c>
      <c r="Z26" s="61" t="s">
        <v>468</v>
      </c>
      <c r="AA26" s="61" t="s">
        <v>468</v>
      </c>
    </row>
    <row r="27" spans="1:27" s="58" customFormat="1" ht="87.75" customHeight="1" x14ac:dyDescent="0.25">
      <c r="A27" s="93"/>
      <c r="B27" s="93"/>
      <c r="C27" s="93"/>
      <c r="D27" s="93"/>
      <c r="E27" s="94"/>
      <c r="F27" s="94"/>
      <c r="G27" s="95"/>
      <c r="H27" s="95"/>
      <c r="I27" s="95"/>
      <c r="J27" s="96"/>
      <c r="K27" s="96"/>
      <c r="L27" s="97"/>
      <c r="M27" s="97"/>
      <c r="N27" s="98"/>
      <c r="O27" s="98"/>
      <c r="P27" s="98"/>
      <c r="Q27" s="131"/>
      <c r="R27" s="95"/>
      <c r="S27" s="96"/>
      <c r="T27" s="96"/>
      <c r="U27" s="96"/>
      <c r="V27" s="132"/>
      <c r="W27" s="98"/>
      <c r="X27" s="93"/>
      <c r="Y27" s="93"/>
      <c r="Z27" s="93"/>
      <c r="AA27" s="93"/>
    </row>
    <row r="28" spans="1:27" ht="3" customHeight="1" x14ac:dyDescent="0.25">
      <c r="X28" s="89"/>
      <c r="Y28" s="90"/>
      <c r="Z28" s="51"/>
      <c r="AA28" s="51"/>
    </row>
    <row r="29" spans="1:27" s="56" customFormat="1" ht="12.75" x14ac:dyDescent="0.2">
      <c r="A29" s="57"/>
      <c r="B29" s="57"/>
      <c r="C29" s="57"/>
      <c r="E29" s="57"/>
      <c r="X29" s="91"/>
      <c r="Y29" s="91"/>
      <c r="Z29" s="91"/>
      <c r="AA29" s="91"/>
    </row>
    <row r="30" spans="1:27" s="56" customFormat="1" ht="12.75" x14ac:dyDescent="0.2">
      <c r="A30" s="57"/>
      <c r="B30" s="57"/>
      <c r="C30" s="57"/>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7" zoomScale="6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40" t="str">
        <f>'1. паспорт местоположение'!A5:C5</f>
        <v>Год раскрытия информации: 2023 год</v>
      </c>
      <c r="B5" s="340"/>
      <c r="C5" s="340"/>
      <c r="D5" s="123"/>
      <c r="E5" s="123"/>
      <c r="F5" s="123"/>
      <c r="G5" s="123"/>
      <c r="H5" s="123"/>
      <c r="I5" s="123"/>
      <c r="J5" s="123"/>
      <c r="K5" s="123"/>
      <c r="L5" s="123"/>
      <c r="M5" s="123"/>
      <c r="N5" s="123"/>
      <c r="O5" s="123"/>
      <c r="P5" s="123"/>
      <c r="Q5" s="123"/>
      <c r="R5" s="123"/>
      <c r="S5" s="123"/>
      <c r="T5" s="123"/>
      <c r="U5" s="123"/>
      <c r="V5" s="123"/>
      <c r="W5" s="123"/>
      <c r="X5" s="123"/>
      <c r="Y5" s="123"/>
      <c r="Z5" s="123"/>
      <c r="AA5" s="123"/>
      <c r="AB5" s="123"/>
      <c r="AC5" s="123"/>
    </row>
    <row r="6" spans="1:29" s="12" customFormat="1" ht="18.75" x14ac:dyDescent="0.3">
      <c r="A6" s="17"/>
      <c r="E6" s="16"/>
      <c r="F6" s="16"/>
      <c r="G6" s="15"/>
    </row>
    <row r="7" spans="1:29" s="12" customFormat="1" ht="18.75" x14ac:dyDescent="0.2">
      <c r="A7" s="344" t="s">
        <v>9</v>
      </c>
      <c r="B7" s="344"/>
      <c r="C7" s="344"/>
      <c r="D7" s="13"/>
      <c r="E7" s="13"/>
      <c r="F7" s="13"/>
      <c r="G7" s="13"/>
      <c r="H7" s="13"/>
      <c r="I7" s="13"/>
      <c r="J7" s="13"/>
      <c r="K7" s="13"/>
      <c r="L7" s="13"/>
      <c r="M7" s="13"/>
      <c r="N7" s="13"/>
      <c r="O7" s="13"/>
      <c r="P7" s="13"/>
      <c r="Q7" s="13"/>
      <c r="R7" s="13"/>
      <c r="S7" s="13"/>
      <c r="T7" s="13"/>
      <c r="U7" s="13"/>
    </row>
    <row r="8" spans="1:29" s="12" customFormat="1" ht="18.75" x14ac:dyDescent="0.2">
      <c r="A8" s="344"/>
      <c r="B8" s="344"/>
      <c r="C8" s="344"/>
      <c r="D8" s="14"/>
      <c r="E8" s="14"/>
      <c r="F8" s="14"/>
      <c r="G8" s="14"/>
      <c r="H8" s="13"/>
      <c r="I8" s="13"/>
      <c r="J8" s="13"/>
      <c r="K8" s="13"/>
      <c r="L8" s="13"/>
      <c r="M8" s="13"/>
      <c r="N8" s="13"/>
      <c r="O8" s="13"/>
      <c r="P8" s="13"/>
      <c r="Q8" s="13"/>
      <c r="R8" s="13"/>
      <c r="S8" s="13"/>
      <c r="T8" s="13"/>
      <c r="U8" s="13"/>
    </row>
    <row r="9" spans="1:29" s="12" customFormat="1" ht="18.75" x14ac:dyDescent="0.2">
      <c r="A9" s="342" t="str">
        <f>'1. паспорт местоположение'!A9:C9</f>
        <v>АО "Россети Тюмень"</v>
      </c>
      <c r="B9" s="342"/>
      <c r="C9" s="342"/>
      <c r="D9" s="8"/>
      <c r="E9" s="8"/>
      <c r="F9" s="8"/>
      <c r="G9" s="8"/>
      <c r="H9" s="13"/>
      <c r="I9" s="13"/>
      <c r="J9" s="13"/>
      <c r="K9" s="13"/>
      <c r="L9" s="13"/>
      <c r="M9" s="13"/>
      <c r="N9" s="13"/>
      <c r="O9" s="13"/>
      <c r="P9" s="13"/>
      <c r="Q9" s="13"/>
      <c r="R9" s="13"/>
      <c r="S9" s="13"/>
      <c r="T9" s="13"/>
      <c r="U9" s="13"/>
    </row>
    <row r="10" spans="1:29" s="12" customFormat="1" ht="18.75" x14ac:dyDescent="0.2">
      <c r="A10" s="341" t="s">
        <v>8</v>
      </c>
      <c r="B10" s="341"/>
      <c r="C10" s="341"/>
      <c r="D10" s="6"/>
      <c r="E10" s="6"/>
      <c r="F10" s="6"/>
      <c r="G10" s="6"/>
      <c r="H10" s="13"/>
      <c r="I10" s="13"/>
      <c r="J10" s="13"/>
      <c r="K10" s="13"/>
      <c r="L10" s="13"/>
      <c r="M10" s="13"/>
      <c r="N10" s="13"/>
      <c r="O10" s="13"/>
      <c r="P10" s="13"/>
      <c r="Q10" s="13"/>
      <c r="R10" s="13"/>
      <c r="S10" s="13"/>
      <c r="T10" s="13"/>
      <c r="U10" s="13"/>
    </row>
    <row r="11" spans="1:29" s="12" customFormat="1" ht="18.75" x14ac:dyDescent="0.2">
      <c r="A11" s="344"/>
      <c r="B11" s="344"/>
      <c r="C11" s="344"/>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42" t="str">
        <f>'1. паспорт местоположение'!A12:C12</f>
        <v>F_NS3300.VL.0022</v>
      </c>
      <c r="B12" s="345"/>
      <c r="C12" s="345"/>
      <c r="D12" s="130"/>
      <c r="E12" s="130"/>
      <c r="F12" s="130"/>
      <c r="G12" s="130"/>
      <c r="H12" s="130"/>
      <c r="I12" s="130"/>
      <c r="J12" s="130"/>
      <c r="K12" s="130"/>
      <c r="L12" s="130"/>
      <c r="M12" s="130"/>
      <c r="N12" s="130"/>
      <c r="O12" s="130"/>
      <c r="P12" s="130"/>
      <c r="Q12" s="130"/>
      <c r="R12" s="130"/>
      <c r="S12" s="130"/>
      <c r="T12" s="130"/>
      <c r="U12" s="130"/>
    </row>
    <row r="13" spans="1:29" s="12" customFormat="1" ht="33" customHeight="1" x14ac:dyDescent="0.2">
      <c r="A13" s="341" t="s">
        <v>7</v>
      </c>
      <c r="B13" s="341"/>
      <c r="C13" s="34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9"/>
      <c r="B14" s="349"/>
      <c r="C14" s="349"/>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42" t="str">
        <f>'1. паспорт местоположение'!A15:C15</f>
        <v>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v>
      </c>
      <c r="B15" s="345"/>
      <c r="C15" s="345"/>
      <c r="D15" s="8"/>
      <c r="E15" s="8"/>
      <c r="F15" s="8"/>
      <c r="G15" s="8"/>
      <c r="H15" s="8"/>
      <c r="I15" s="8"/>
      <c r="J15" s="8"/>
      <c r="K15" s="8"/>
      <c r="L15" s="8"/>
      <c r="M15" s="8"/>
      <c r="N15" s="8"/>
      <c r="O15" s="8"/>
      <c r="P15" s="8"/>
      <c r="Q15" s="8"/>
      <c r="R15" s="8"/>
      <c r="S15" s="8"/>
      <c r="T15" s="8"/>
      <c r="U15" s="8"/>
    </row>
    <row r="16" spans="1:29" s="3" customFormat="1" ht="15" customHeight="1" x14ac:dyDescent="0.2">
      <c r="A16" s="341" t="s">
        <v>6</v>
      </c>
      <c r="B16" s="341"/>
      <c r="C16" s="341"/>
      <c r="D16" s="6"/>
      <c r="E16" s="6"/>
      <c r="F16" s="6"/>
      <c r="G16" s="6"/>
      <c r="H16" s="6"/>
      <c r="I16" s="6"/>
      <c r="J16" s="6"/>
      <c r="K16" s="6"/>
      <c r="L16" s="6"/>
      <c r="M16" s="6"/>
      <c r="N16" s="6"/>
      <c r="O16" s="6"/>
      <c r="P16" s="6"/>
      <c r="Q16" s="6"/>
      <c r="R16" s="6"/>
      <c r="S16" s="6"/>
      <c r="T16" s="6"/>
      <c r="U16" s="6"/>
    </row>
    <row r="17" spans="1:21" s="3" customFormat="1" ht="15" customHeight="1" x14ac:dyDescent="0.2">
      <c r="A17" s="347"/>
      <c r="B17" s="347"/>
      <c r="C17" s="347"/>
      <c r="D17" s="4"/>
      <c r="E17" s="4"/>
      <c r="F17" s="4"/>
      <c r="G17" s="4"/>
      <c r="H17" s="4"/>
      <c r="I17" s="4"/>
      <c r="J17" s="4"/>
      <c r="K17" s="4"/>
      <c r="L17" s="4"/>
      <c r="M17" s="4"/>
      <c r="N17" s="4"/>
      <c r="O17" s="4"/>
      <c r="P17" s="4"/>
      <c r="Q17" s="4"/>
      <c r="R17" s="4"/>
    </row>
    <row r="18" spans="1:21" s="3" customFormat="1" ht="27.75" customHeight="1" x14ac:dyDescent="0.2">
      <c r="A18" s="342" t="s">
        <v>421</v>
      </c>
      <c r="B18" s="342"/>
      <c r="C18" s="34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29" customHeight="1" x14ac:dyDescent="0.2">
      <c r="A22" s="24" t="s">
        <v>65</v>
      </c>
      <c r="B22" s="30" t="s">
        <v>434</v>
      </c>
      <c r="C22" s="67" t="s">
        <v>565</v>
      </c>
      <c r="D22" s="29"/>
      <c r="E22" s="29"/>
      <c r="F22" s="28"/>
      <c r="G22" s="28"/>
      <c r="H22" s="28"/>
      <c r="I22" s="28"/>
      <c r="J22" s="28"/>
      <c r="K22" s="28"/>
      <c r="L22" s="28"/>
      <c r="M22" s="28"/>
      <c r="N22" s="28"/>
      <c r="O22" s="28"/>
      <c r="P22" s="28"/>
      <c r="Q22" s="27"/>
      <c r="R22" s="27"/>
      <c r="S22" s="27"/>
      <c r="T22" s="27"/>
      <c r="U22" s="27"/>
    </row>
    <row r="23" spans="1:21" ht="61.5" customHeight="1" x14ac:dyDescent="0.25">
      <c r="A23" s="24" t="s">
        <v>63</v>
      </c>
      <c r="B23" s="26" t="s">
        <v>60</v>
      </c>
      <c r="C23" s="36" t="s">
        <v>566</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454</v>
      </c>
      <c r="C24" s="36" t="s">
        <v>717</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455</v>
      </c>
      <c r="C25" s="36" t="s">
        <v>568</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195</v>
      </c>
      <c r="C26" s="36" t="s">
        <v>689</v>
      </c>
      <c r="D26" s="23"/>
      <c r="E26" s="23"/>
      <c r="F26" s="23"/>
      <c r="G26" s="23"/>
      <c r="H26" s="23"/>
      <c r="I26" s="23"/>
      <c r="J26" s="23"/>
      <c r="K26" s="23"/>
      <c r="L26" s="23"/>
      <c r="M26" s="23"/>
      <c r="N26" s="23"/>
      <c r="O26" s="23"/>
      <c r="P26" s="23"/>
      <c r="Q26" s="23"/>
      <c r="R26" s="23"/>
      <c r="S26" s="23"/>
      <c r="T26" s="23"/>
      <c r="U26" s="23"/>
    </row>
    <row r="27" spans="1:21" ht="99" customHeight="1" x14ac:dyDescent="0.25">
      <c r="A27" s="24" t="s">
        <v>58</v>
      </c>
      <c r="B27" s="26" t="s">
        <v>435</v>
      </c>
      <c r="C27" s="36" t="str">
        <f>C22</f>
        <v>Реализация объектов необходима с целью исполнения протокола совещания от 08.11.2012 с Департаментом ЖКХ Тюменской области по вопросам, связанным с повышением надежности и развитием распределительных систем электроснабжения, результатами чего становятся:
∙ выполнение целевых программ по повышению надежности электроснабжения;
∙ выполнение целевых программ по повышению качества электроснабжения;
∙ выполнение целевых программ по энергосбережению и энергоэффективности</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2017</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t="s">
        <v>704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567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0"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40" t="str">
        <f>'1. паспорт местоположение'!A5:C5</f>
        <v>Год раскрытия информации: 2023 год</v>
      </c>
      <c r="B4" s="340"/>
      <c r="C4" s="340"/>
      <c r="D4" s="340"/>
      <c r="E4" s="340"/>
      <c r="F4" s="340"/>
      <c r="G4" s="340"/>
      <c r="H4" s="340"/>
      <c r="I4" s="340"/>
      <c r="J4" s="340"/>
      <c r="K4" s="340"/>
      <c r="L4" s="340"/>
      <c r="M4" s="340"/>
      <c r="N4" s="340"/>
      <c r="O4" s="340"/>
      <c r="P4" s="340"/>
      <c r="Q4" s="340"/>
      <c r="R4" s="340"/>
      <c r="S4" s="340"/>
      <c r="T4" s="340"/>
      <c r="U4" s="340"/>
      <c r="V4" s="340"/>
      <c r="W4" s="340"/>
      <c r="X4" s="340"/>
      <c r="Y4" s="340"/>
      <c r="Z4" s="340"/>
    </row>
    <row r="6" spans="1:28" ht="18.75" x14ac:dyDescent="0.25">
      <c r="A6" s="344" t="s">
        <v>9</v>
      </c>
      <c r="B6" s="344"/>
      <c r="C6" s="344"/>
      <c r="D6" s="344"/>
      <c r="E6" s="344"/>
      <c r="F6" s="344"/>
      <c r="G6" s="344"/>
      <c r="H6" s="344"/>
      <c r="I6" s="344"/>
      <c r="J6" s="344"/>
      <c r="K6" s="344"/>
      <c r="L6" s="344"/>
      <c r="M6" s="344"/>
      <c r="N6" s="344"/>
      <c r="O6" s="344"/>
      <c r="P6" s="344"/>
      <c r="Q6" s="344"/>
      <c r="R6" s="344"/>
      <c r="S6" s="344"/>
      <c r="T6" s="344"/>
      <c r="U6" s="344"/>
      <c r="V6" s="344"/>
      <c r="W6" s="344"/>
      <c r="X6" s="344"/>
      <c r="Y6" s="344"/>
      <c r="Z6" s="344"/>
      <c r="AA6" s="113"/>
      <c r="AB6" s="113"/>
    </row>
    <row r="7" spans="1:28" ht="18.75" x14ac:dyDescent="0.25">
      <c r="A7" s="344"/>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113"/>
      <c r="AB7" s="113"/>
    </row>
    <row r="8" spans="1:28" ht="15.75" x14ac:dyDescent="0.25">
      <c r="A8" s="346" t="str">
        <f>'1. паспорт местоположение'!A9:C9</f>
        <v>АО "Россети Тюмень"</v>
      </c>
      <c r="B8" s="346"/>
      <c r="C8" s="346"/>
      <c r="D8" s="346"/>
      <c r="E8" s="346"/>
      <c r="F8" s="346"/>
      <c r="G8" s="346"/>
      <c r="H8" s="346"/>
      <c r="I8" s="346"/>
      <c r="J8" s="346"/>
      <c r="K8" s="346"/>
      <c r="L8" s="346"/>
      <c r="M8" s="346"/>
      <c r="N8" s="346"/>
      <c r="O8" s="346"/>
      <c r="P8" s="346"/>
      <c r="Q8" s="346"/>
      <c r="R8" s="346"/>
      <c r="S8" s="346"/>
      <c r="T8" s="346"/>
      <c r="U8" s="346"/>
      <c r="V8" s="346"/>
      <c r="W8" s="346"/>
      <c r="X8" s="346"/>
      <c r="Y8" s="346"/>
      <c r="Z8" s="346"/>
      <c r="AA8" s="114"/>
      <c r="AB8" s="114"/>
    </row>
    <row r="9" spans="1:28" ht="15.75" x14ac:dyDescent="0.25">
      <c r="A9" s="341" t="s">
        <v>8</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115"/>
      <c r="AB9" s="115"/>
    </row>
    <row r="10" spans="1:28" ht="18.75" x14ac:dyDescent="0.25">
      <c r="A10" s="344"/>
      <c r="B10" s="344"/>
      <c r="C10" s="344"/>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113"/>
      <c r="AB10" s="113"/>
    </row>
    <row r="11" spans="1:28" ht="15.75" x14ac:dyDescent="0.25">
      <c r="A11" s="346" t="str">
        <f>'2. паспорт  ТП'!A11:S11</f>
        <v>F_NS3300.VL.0022</v>
      </c>
      <c r="B11" s="346"/>
      <c r="C11" s="346"/>
      <c r="D11" s="346"/>
      <c r="E11" s="346"/>
      <c r="F11" s="346"/>
      <c r="G11" s="346"/>
      <c r="H11" s="346"/>
      <c r="I11" s="346"/>
      <c r="J11" s="346"/>
      <c r="K11" s="346"/>
      <c r="L11" s="346"/>
      <c r="M11" s="346"/>
      <c r="N11" s="346"/>
      <c r="O11" s="346"/>
      <c r="P11" s="346"/>
      <c r="Q11" s="346"/>
      <c r="R11" s="346"/>
      <c r="S11" s="346"/>
      <c r="T11" s="346"/>
      <c r="U11" s="346"/>
      <c r="V11" s="346"/>
      <c r="W11" s="346"/>
      <c r="X11" s="346"/>
      <c r="Y11" s="346"/>
      <c r="Z11" s="346"/>
      <c r="AA11" s="114"/>
      <c r="AB11" s="114"/>
    </row>
    <row r="12" spans="1:28" ht="15.75" x14ac:dyDescent="0.25">
      <c r="A12" s="341" t="s">
        <v>7</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115"/>
      <c r="AB12" s="115"/>
    </row>
    <row r="13" spans="1:28" ht="18.75" x14ac:dyDescent="0.25">
      <c r="A13" s="349"/>
      <c r="B13" s="349"/>
      <c r="C13" s="349"/>
      <c r="D13" s="349"/>
      <c r="E13" s="349"/>
      <c r="F13" s="349"/>
      <c r="G13" s="349"/>
      <c r="H13" s="349"/>
      <c r="I13" s="349"/>
      <c r="J13" s="349"/>
      <c r="K13" s="349"/>
      <c r="L13" s="349"/>
      <c r="M13" s="349"/>
      <c r="N13" s="349"/>
      <c r="O13" s="349"/>
      <c r="P13" s="349"/>
      <c r="Q13" s="349"/>
      <c r="R13" s="349"/>
      <c r="S13" s="349"/>
      <c r="T13" s="349"/>
      <c r="U13" s="349"/>
      <c r="V13" s="349"/>
      <c r="W13" s="349"/>
      <c r="X13" s="349"/>
      <c r="Y13" s="349"/>
      <c r="Z13" s="349"/>
      <c r="AA13" s="11"/>
      <c r="AB13" s="11"/>
    </row>
    <row r="14" spans="1:28" ht="15.75" x14ac:dyDescent="0.25">
      <c r="A14" s="346" t="str">
        <f>'1. паспорт местоположение'!A15:C15</f>
        <v>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v>
      </c>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114"/>
      <c r="AB14" s="114"/>
    </row>
    <row r="15" spans="1:28" ht="15.75" x14ac:dyDescent="0.25">
      <c r="A15" s="341" t="s">
        <v>6</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115"/>
      <c r="AB15" s="115"/>
    </row>
    <row r="16" spans="1:28"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124"/>
      <c r="AB16" s="124"/>
    </row>
    <row r="17" spans="1:28" x14ac:dyDescent="0.25">
      <c r="A17" s="378"/>
      <c r="B17" s="378"/>
      <c r="C17" s="378"/>
      <c r="D17" s="378"/>
      <c r="E17" s="378"/>
      <c r="F17" s="378"/>
      <c r="G17" s="378"/>
      <c r="H17" s="378"/>
      <c r="I17" s="378"/>
      <c r="J17" s="378"/>
      <c r="K17" s="378"/>
      <c r="L17" s="378"/>
      <c r="M17" s="378"/>
      <c r="N17" s="378"/>
      <c r="O17" s="378"/>
      <c r="P17" s="378"/>
      <c r="Q17" s="378"/>
      <c r="R17" s="378"/>
      <c r="S17" s="378"/>
      <c r="T17" s="378"/>
      <c r="U17" s="378"/>
      <c r="V17" s="378"/>
      <c r="W17" s="378"/>
      <c r="X17" s="378"/>
      <c r="Y17" s="378"/>
      <c r="Z17" s="378"/>
      <c r="AA17" s="124"/>
      <c r="AB17" s="124"/>
    </row>
    <row r="18" spans="1:28" x14ac:dyDescent="0.25">
      <c r="A18" s="378"/>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124"/>
      <c r="AB18" s="124"/>
    </row>
    <row r="19" spans="1:28" x14ac:dyDescent="0.25">
      <c r="A19" s="378"/>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124"/>
      <c r="AB19" s="124"/>
    </row>
    <row r="20" spans="1:28" x14ac:dyDescent="0.25">
      <c r="A20" s="379"/>
      <c r="B20" s="379"/>
      <c r="C20" s="379"/>
      <c r="D20" s="379"/>
      <c r="E20" s="379"/>
      <c r="F20" s="379"/>
      <c r="G20" s="379"/>
      <c r="H20" s="379"/>
      <c r="I20" s="379"/>
      <c r="J20" s="379"/>
      <c r="K20" s="379"/>
      <c r="L20" s="379"/>
      <c r="M20" s="379"/>
      <c r="N20" s="379"/>
      <c r="O20" s="379"/>
      <c r="P20" s="379"/>
      <c r="Q20" s="379"/>
      <c r="R20" s="379"/>
      <c r="S20" s="379"/>
      <c r="T20" s="379"/>
      <c r="U20" s="379"/>
      <c r="V20" s="379"/>
      <c r="W20" s="379"/>
      <c r="X20" s="379"/>
      <c r="Y20" s="379"/>
      <c r="Z20" s="379"/>
      <c r="AA20" s="125"/>
      <c r="AB20" s="125"/>
    </row>
    <row r="21" spans="1:28" x14ac:dyDescent="0.25">
      <c r="A21" s="379"/>
      <c r="B21" s="379"/>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125"/>
      <c r="AB21" s="125"/>
    </row>
    <row r="22" spans="1:28" x14ac:dyDescent="0.25">
      <c r="A22" s="380" t="s">
        <v>453</v>
      </c>
      <c r="B22" s="380"/>
      <c r="C22" s="380"/>
      <c r="D22" s="380"/>
      <c r="E22" s="380"/>
      <c r="F22" s="380"/>
      <c r="G22" s="380"/>
      <c r="H22" s="380"/>
      <c r="I22" s="380"/>
      <c r="J22" s="380"/>
      <c r="K22" s="380"/>
      <c r="L22" s="380"/>
      <c r="M22" s="380"/>
      <c r="N22" s="380"/>
      <c r="O22" s="380"/>
      <c r="P22" s="380"/>
      <c r="Q22" s="380"/>
      <c r="R22" s="380"/>
      <c r="S22" s="380"/>
      <c r="T22" s="380"/>
      <c r="U22" s="380"/>
      <c r="V22" s="380"/>
      <c r="W22" s="380"/>
      <c r="X22" s="380"/>
      <c r="Y22" s="380"/>
      <c r="Z22" s="380"/>
      <c r="AA22" s="126"/>
      <c r="AB22" s="126"/>
    </row>
    <row r="23" spans="1:28" ht="32.25" customHeight="1" x14ac:dyDescent="0.25">
      <c r="A23" s="382" t="s">
        <v>327</v>
      </c>
      <c r="B23" s="383"/>
      <c r="C23" s="383"/>
      <c r="D23" s="383"/>
      <c r="E23" s="383"/>
      <c r="F23" s="383"/>
      <c r="G23" s="383"/>
      <c r="H23" s="383"/>
      <c r="I23" s="383"/>
      <c r="J23" s="383"/>
      <c r="K23" s="383"/>
      <c r="L23" s="384"/>
      <c r="M23" s="381" t="s">
        <v>328</v>
      </c>
      <c r="N23" s="381"/>
      <c r="O23" s="381"/>
      <c r="P23" s="381"/>
      <c r="Q23" s="381"/>
      <c r="R23" s="381"/>
      <c r="S23" s="381"/>
      <c r="T23" s="381"/>
      <c r="U23" s="381"/>
      <c r="V23" s="381"/>
      <c r="W23" s="381"/>
      <c r="X23" s="381"/>
      <c r="Y23" s="381"/>
      <c r="Z23" s="381"/>
    </row>
    <row r="24" spans="1:28" ht="151.5" customHeight="1" x14ac:dyDescent="0.25">
      <c r="A24" s="84" t="s">
        <v>198</v>
      </c>
      <c r="B24" s="85" t="s">
        <v>227</v>
      </c>
      <c r="C24" s="84" t="s">
        <v>321</v>
      </c>
      <c r="D24" s="84" t="s">
        <v>199</v>
      </c>
      <c r="E24" s="84" t="s">
        <v>322</v>
      </c>
      <c r="F24" s="84" t="s">
        <v>324</v>
      </c>
      <c r="G24" s="84" t="s">
        <v>323</v>
      </c>
      <c r="H24" s="84" t="s">
        <v>200</v>
      </c>
      <c r="I24" s="84" t="s">
        <v>325</v>
      </c>
      <c r="J24" s="84" t="s">
        <v>232</v>
      </c>
      <c r="K24" s="85" t="s">
        <v>226</v>
      </c>
      <c r="L24" s="85" t="s">
        <v>201</v>
      </c>
      <c r="M24" s="86" t="s">
        <v>246</v>
      </c>
      <c r="N24" s="85" t="s">
        <v>462</v>
      </c>
      <c r="O24" s="84" t="s">
        <v>243</v>
      </c>
      <c r="P24" s="84" t="s">
        <v>244</v>
      </c>
      <c r="Q24" s="84" t="s">
        <v>242</v>
      </c>
      <c r="R24" s="84" t="s">
        <v>200</v>
      </c>
      <c r="S24" s="84" t="s">
        <v>241</v>
      </c>
      <c r="T24" s="84" t="s">
        <v>240</v>
      </c>
      <c r="U24" s="84" t="s">
        <v>320</v>
      </c>
      <c r="V24" s="84" t="s">
        <v>242</v>
      </c>
      <c r="W24" s="99" t="s">
        <v>225</v>
      </c>
      <c r="X24" s="99" t="s">
        <v>257</v>
      </c>
      <c r="Y24" s="99" t="s">
        <v>258</v>
      </c>
      <c r="Z24" s="101" t="s">
        <v>255</v>
      </c>
    </row>
    <row r="25" spans="1:28" ht="16.5" customHeight="1" x14ac:dyDescent="0.25">
      <c r="A25" s="84">
        <v>1</v>
      </c>
      <c r="B25" s="85">
        <v>2</v>
      </c>
      <c r="C25" s="84">
        <v>3</v>
      </c>
      <c r="D25" s="85">
        <v>4</v>
      </c>
      <c r="E25" s="84">
        <v>5</v>
      </c>
      <c r="F25" s="85">
        <v>6</v>
      </c>
      <c r="G25" s="84">
        <v>7</v>
      </c>
      <c r="H25" s="85">
        <v>8</v>
      </c>
      <c r="I25" s="84">
        <v>9</v>
      </c>
      <c r="J25" s="85">
        <v>10</v>
      </c>
      <c r="K25" s="127">
        <v>11</v>
      </c>
      <c r="L25" s="85">
        <v>12</v>
      </c>
      <c r="M25" s="127">
        <v>13</v>
      </c>
      <c r="N25" s="85">
        <v>14</v>
      </c>
      <c r="O25" s="127">
        <v>15</v>
      </c>
      <c r="P25" s="85">
        <v>16</v>
      </c>
      <c r="Q25" s="127">
        <v>17</v>
      </c>
      <c r="R25" s="85">
        <v>18</v>
      </c>
      <c r="S25" s="127">
        <v>19</v>
      </c>
      <c r="T25" s="85">
        <v>20</v>
      </c>
      <c r="U25" s="127">
        <v>21</v>
      </c>
      <c r="V25" s="85">
        <v>22</v>
      </c>
      <c r="W25" s="127">
        <v>23</v>
      </c>
      <c r="X25" s="85">
        <v>24</v>
      </c>
      <c r="Y25" s="127">
        <v>25</v>
      </c>
      <c r="Z25" s="85">
        <v>26</v>
      </c>
    </row>
    <row r="26" spans="1:28" ht="45.75" customHeight="1" x14ac:dyDescent="0.25">
      <c r="A26" s="77" t="s">
        <v>305</v>
      </c>
      <c r="B26" s="83"/>
      <c r="C26" s="79" t="s">
        <v>307</v>
      </c>
      <c r="D26" s="79" t="s">
        <v>308</v>
      </c>
      <c r="E26" s="79" t="s">
        <v>309</v>
      </c>
      <c r="F26" s="79" t="s">
        <v>237</v>
      </c>
      <c r="G26" s="79" t="s">
        <v>310</v>
      </c>
      <c r="H26" s="79" t="s">
        <v>200</v>
      </c>
      <c r="I26" s="79" t="s">
        <v>311</v>
      </c>
      <c r="J26" s="79" t="s">
        <v>312</v>
      </c>
      <c r="K26" s="76"/>
      <c r="L26" s="80" t="s">
        <v>223</v>
      </c>
      <c r="M26" s="82" t="s">
        <v>239</v>
      </c>
      <c r="N26" s="76"/>
      <c r="O26" s="76"/>
      <c r="P26" s="76"/>
      <c r="Q26" s="76"/>
      <c r="R26" s="76"/>
      <c r="S26" s="76"/>
      <c r="T26" s="76"/>
      <c r="U26" s="76"/>
      <c r="V26" s="76"/>
      <c r="W26" s="76"/>
      <c r="X26" s="76"/>
      <c r="Y26" s="76"/>
      <c r="Z26" s="78" t="s">
        <v>256</v>
      </c>
    </row>
    <row r="27" spans="1:28" x14ac:dyDescent="0.25">
      <c r="A27" s="76" t="s">
        <v>202</v>
      </c>
      <c r="B27" s="76" t="s">
        <v>228</v>
      </c>
      <c r="C27" s="76" t="s">
        <v>207</v>
      </c>
      <c r="D27" s="76" t="s">
        <v>208</v>
      </c>
      <c r="E27" s="76" t="s">
        <v>247</v>
      </c>
      <c r="F27" s="79" t="s">
        <v>203</v>
      </c>
      <c r="G27" s="79" t="s">
        <v>251</v>
      </c>
      <c r="H27" s="76" t="s">
        <v>200</v>
      </c>
      <c r="I27" s="79" t="s">
        <v>233</v>
      </c>
      <c r="J27" s="79" t="s">
        <v>215</v>
      </c>
      <c r="K27" s="80" t="s">
        <v>219</v>
      </c>
      <c r="L27" s="76"/>
      <c r="M27" s="80" t="s">
        <v>245</v>
      </c>
      <c r="N27" s="76"/>
      <c r="O27" s="76"/>
      <c r="P27" s="76"/>
      <c r="Q27" s="76"/>
      <c r="R27" s="76"/>
      <c r="S27" s="76"/>
      <c r="T27" s="76"/>
      <c r="U27" s="76"/>
      <c r="V27" s="76"/>
      <c r="W27" s="76"/>
      <c r="X27" s="76"/>
      <c r="Y27" s="76"/>
      <c r="Z27" s="76"/>
    </row>
    <row r="28" spans="1:28" x14ac:dyDescent="0.25">
      <c r="A28" s="76" t="s">
        <v>202</v>
      </c>
      <c r="B28" s="76" t="s">
        <v>229</v>
      </c>
      <c r="C28" s="76" t="s">
        <v>209</v>
      </c>
      <c r="D28" s="76" t="s">
        <v>210</v>
      </c>
      <c r="E28" s="76" t="s">
        <v>248</v>
      </c>
      <c r="F28" s="79" t="s">
        <v>204</v>
      </c>
      <c r="G28" s="79" t="s">
        <v>252</v>
      </c>
      <c r="H28" s="76" t="s">
        <v>200</v>
      </c>
      <c r="I28" s="79" t="s">
        <v>234</v>
      </c>
      <c r="J28" s="79" t="s">
        <v>216</v>
      </c>
      <c r="K28" s="80" t="s">
        <v>220</v>
      </c>
      <c r="L28" s="81"/>
      <c r="M28" s="80" t="s">
        <v>0</v>
      </c>
      <c r="N28" s="80"/>
      <c r="O28" s="80"/>
      <c r="P28" s="80"/>
      <c r="Q28" s="80"/>
      <c r="R28" s="80"/>
      <c r="S28" s="80"/>
      <c r="T28" s="80"/>
      <c r="U28" s="80"/>
      <c r="V28" s="80"/>
      <c r="W28" s="80"/>
      <c r="X28" s="80"/>
      <c r="Y28" s="80"/>
      <c r="Z28" s="80"/>
    </row>
    <row r="29" spans="1:28" x14ac:dyDescent="0.25">
      <c r="A29" s="76" t="s">
        <v>202</v>
      </c>
      <c r="B29" s="76" t="s">
        <v>230</v>
      </c>
      <c r="C29" s="76" t="s">
        <v>211</v>
      </c>
      <c r="D29" s="76" t="s">
        <v>212</v>
      </c>
      <c r="E29" s="76" t="s">
        <v>249</v>
      </c>
      <c r="F29" s="79" t="s">
        <v>205</v>
      </c>
      <c r="G29" s="79" t="s">
        <v>253</v>
      </c>
      <c r="H29" s="76" t="s">
        <v>200</v>
      </c>
      <c r="I29" s="79" t="s">
        <v>235</v>
      </c>
      <c r="J29" s="79" t="s">
        <v>217</v>
      </c>
      <c r="K29" s="80" t="s">
        <v>221</v>
      </c>
      <c r="L29" s="81"/>
      <c r="M29" s="76"/>
      <c r="N29" s="76"/>
      <c r="O29" s="76"/>
      <c r="P29" s="76"/>
      <c r="Q29" s="76"/>
      <c r="R29" s="76"/>
      <c r="S29" s="76"/>
      <c r="T29" s="76"/>
      <c r="U29" s="76"/>
      <c r="V29" s="76"/>
      <c r="W29" s="76"/>
      <c r="X29" s="76"/>
      <c r="Y29" s="76"/>
      <c r="Z29" s="76"/>
    </row>
    <row r="30" spans="1:28" x14ac:dyDescent="0.25">
      <c r="A30" s="76" t="s">
        <v>202</v>
      </c>
      <c r="B30" s="76" t="s">
        <v>231</v>
      </c>
      <c r="C30" s="76" t="s">
        <v>213</v>
      </c>
      <c r="D30" s="76" t="s">
        <v>214</v>
      </c>
      <c r="E30" s="76" t="s">
        <v>250</v>
      </c>
      <c r="F30" s="79" t="s">
        <v>206</v>
      </c>
      <c r="G30" s="79" t="s">
        <v>254</v>
      </c>
      <c r="H30" s="76" t="s">
        <v>200</v>
      </c>
      <c r="I30" s="79" t="s">
        <v>236</v>
      </c>
      <c r="J30" s="79" t="s">
        <v>218</v>
      </c>
      <c r="K30" s="80" t="s">
        <v>222</v>
      </c>
      <c r="L30" s="81"/>
      <c r="M30" s="76"/>
      <c r="N30" s="76"/>
      <c r="O30" s="76"/>
      <c r="P30" s="76"/>
      <c r="Q30" s="76"/>
      <c r="R30" s="76"/>
      <c r="S30" s="76"/>
      <c r="T30" s="76"/>
      <c r="U30" s="76"/>
      <c r="V30" s="76"/>
      <c r="W30" s="76"/>
      <c r="X30" s="76"/>
      <c r="Y30" s="76"/>
      <c r="Z30" s="76"/>
    </row>
    <row r="31" spans="1:28" x14ac:dyDescent="0.25">
      <c r="A31" s="76" t="s">
        <v>0</v>
      </c>
      <c r="B31" s="76" t="s">
        <v>0</v>
      </c>
      <c r="C31" s="76" t="s">
        <v>0</v>
      </c>
      <c r="D31" s="76" t="s">
        <v>0</v>
      </c>
      <c r="E31" s="76" t="s">
        <v>0</v>
      </c>
      <c r="F31" s="76" t="s">
        <v>0</v>
      </c>
      <c r="G31" s="76" t="s">
        <v>0</v>
      </c>
      <c r="H31" s="76" t="s">
        <v>0</v>
      </c>
      <c r="I31" s="76" t="s">
        <v>0</v>
      </c>
      <c r="J31" s="76" t="s">
        <v>0</v>
      </c>
      <c r="K31" s="76" t="s">
        <v>0</v>
      </c>
      <c r="L31" s="81"/>
      <c r="M31" s="76"/>
      <c r="N31" s="76"/>
      <c r="O31" s="76"/>
      <c r="P31" s="76"/>
      <c r="Q31" s="76"/>
      <c r="R31" s="76"/>
      <c r="S31" s="76"/>
      <c r="T31" s="76"/>
      <c r="U31" s="76"/>
      <c r="V31" s="76"/>
      <c r="W31" s="76"/>
      <c r="X31" s="76"/>
      <c r="Y31" s="76"/>
      <c r="Z31" s="76"/>
    </row>
    <row r="32" spans="1:28" ht="30" x14ac:dyDescent="0.25">
      <c r="A32" s="83" t="s">
        <v>306</v>
      </c>
      <c r="B32" s="83"/>
      <c r="C32" s="79" t="s">
        <v>313</v>
      </c>
      <c r="D32" s="79" t="s">
        <v>314</v>
      </c>
      <c r="E32" s="79" t="s">
        <v>315</v>
      </c>
      <c r="F32" s="79" t="s">
        <v>316</v>
      </c>
      <c r="G32" s="79" t="s">
        <v>317</v>
      </c>
      <c r="H32" s="79" t="s">
        <v>200</v>
      </c>
      <c r="I32" s="79" t="s">
        <v>318</v>
      </c>
      <c r="J32" s="79" t="s">
        <v>319</v>
      </c>
      <c r="K32" s="76"/>
      <c r="L32" s="76"/>
      <c r="M32" s="76"/>
      <c r="N32" s="76"/>
      <c r="O32" s="76"/>
      <c r="P32" s="76"/>
      <c r="Q32" s="76"/>
      <c r="R32" s="76"/>
      <c r="S32" s="76"/>
      <c r="T32" s="76"/>
      <c r="U32" s="76"/>
      <c r="V32" s="76"/>
      <c r="W32" s="76"/>
      <c r="X32" s="76"/>
      <c r="Y32" s="76"/>
      <c r="Z32" s="76"/>
    </row>
    <row r="33" spans="1:26" x14ac:dyDescent="0.25">
      <c r="A33" s="76" t="s">
        <v>0</v>
      </c>
      <c r="B33" s="76" t="s">
        <v>0</v>
      </c>
      <c r="C33" s="76" t="s">
        <v>0</v>
      </c>
      <c r="D33" s="76" t="s">
        <v>0</v>
      </c>
      <c r="E33" s="76" t="s">
        <v>0</v>
      </c>
      <c r="F33" s="76" t="s">
        <v>0</v>
      </c>
      <c r="G33" s="76" t="s">
        <v>0</v>
      </c>
      <c r="H33" s="76" t="s">
        <v>0</v>
      </c>
      <c r="I33" s="76" t="s">
        <v>0</v>
      </c>
      <c r="J33" s="76" t="s">
        <v>0</v>
      </c>
      <c r="K33" s="76" t="s">
        <v>0</v>
      </c>
      <c r="L33" s="76"/>
      <c r="M33" s="76"/>
      <c r="N33" s="76"/>
      <c r="O33" s="76"/>
      <c r="P33" s="76"/>
      <c r="Q33" s="76"/>
      <c r="R33" s="76"/>
      <c r="S33" s="76"/>
      <c r="T33" s="76"/>
      <c r="U33" s="76"/>
      <c r="V33" s="76"/>
      <c r="W33" s="76"/>
      <c r="X33" s="76"/>
      <c r="Y33" s="76"/>
      <c r="Z33" s="76"/>
    </row>
    <row r="37" spans="1:26" x14ac:dyDescent="0.25">
      <c r="A37" s="10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40" t="str">
        <f>'1. паспорт местоположение'!A5:C5</f>
        <v>Год раскрытия информации: 2023 год</v>
      </c>
      <c r="B5" s="340"/>
      <c r="C5" s="340"/>
      <c r="D5" s="340"/>
      <c r="E5" s="340"/>
      <c r="F5" s="340"/>
      <c r="G5" s="340"/>
      <c r="H5" s="340"/>
      <c r="I5" s="340"/>
      <c r="J5" s="340"/>
      <c r="K5" s="340"/>
      <c r="L5" s="340"/>
      <c r="M5" s="340"/>
      <c r="N5" s="340"/>
      <c r="O5" s="340"/>
      <c r="P5" s="123"/>
      <c r="Q5" s="123"/>
      <c r="R5" s="123"/>
      <c r="S5" s="123"/>
      <c r="T5" s="123"/>
      <c r="U5" s="123"/>
      <c r="V5" s="123"/>
      <c r="W5" s="123"/>
      <c r="X5" s="123"/>
      <c r="Y5" s="123"/>
      <c r="Z5" s="123"/>
      <c r="AA5" s="123"/>
      <c r="AB5" s="123"/>
    </row>
    <row r="6" spans="1:28" s="12" customFormat="1" ht="18.75" x14ac:dyDescent="0.3">
      <c r="A6" s="17"/>
      <c r="B6" s="17"/>
      <c r="L6" s="15"/>
    </row>
    <row r="7" spans="1:28" s="12" customFormat="1" ht="18.75" x14ac:dyDescent="0.2">
      <c r="A7" s="344" t="s">
        <v>9</v>
      </c>
      <c r="B7" s="344"/>
      <c r="C7" s="344"/>
      <c r="D7" s="344"/>
      <c r="E7" s="344"/>
      <c r="F7" s="344"/>
      <c r="G7" s="344"/>
      <c r="H7" s="344"/>
      <c r="I7" s="344"/>
      <c r="J7" s="344"/>
      <c r="K7" s="344"/>
      <c r="L7" s="344"/>
      <c r="M7" s="344"/>
      <c r="N7" s="344"/>
      <c r="O7" s="344"/>
      <c r="P7" s="13"/>
      <c r="Q7" s="13"/>
      <c r="R7" s="13"/>
      <c r="S7" s="13"/>
      <c r="T7" s="13"/>
      <c r="U7" s="13"/>
      <c r="V7" s="13"/>
      <c r="W7" s="13"/>
      <c r="X7" s="13"/>
      <c r="Y7" s="13"/>
      <c r="Z7" s="13"/>
    </row>
    <row r="8" spans="1:28" s="12" customFormat="1" ht="18.75" x14ac:dyDescent="0.2">
      <c r="A8" s="344"/>
      <c r="B8" s="344"/>
      <c r="C8" s="344"/>
      <c r="D8" s="344"/>
      <c r="E8" s="344"/>
      <c r="F8" s="344"/>
      <c r="G8" s="344"/>
      <c r="H8" s="344"/>
      <c r="I8" s="344"/>
      <c r="J8" s="344"/>
      <c r="K8" s="344"/>
      <c r="L8" s="344"/>
      <c r="M8" s="344"/>
      <c r="N8" s="344"/>
      <c r="O8" s="344"/>
      <c r="P8" s="13"/>
      <c r="Q8" s="13"/>
      <c r="R8" s="13"/>
      <c r="S8" s="13"/>
      <c r="T8" s="13"/>
      <c r="U8" s="13"/>
      <c r="V8" s="13"/>
      <c r="W8" s="13"/>
      <c r="X8" s="13"/>
      <c r="Y8" s="13"/>
      <c r="Z8" s="13"/>
    </row>
    <row r="9" spans="1:28" s="12" customFormat="1" ht="18.75" x14ac:dyDescent="0.2">
      <c r="A9" s="346" t="str">
        <f>'1. паспорт местоположение'!A9:C9</f>
        <v>АО "Россети Тюмень"</v>
      </c>
      <c r="B9" s="346"/>
      <c r="C9" s="346"/>
      <c r="D9" s="346"/>
      <c r="E9" s="346"/>
      <c r="F9" s="346"/>
      <c r="G9" s="346"/>
      <c r="H9" s="346"/>
      <c r="I9" s="346"/>
      <c r="J9" s="346"/>
      <c r="K9" s="346"/>
      <c r="L9" s="346"/>
      <c r="M9" s="346"/>
      <c r="N9" s="346"/>
      <c r="O9" s="346"/>
      <c r="P9" s="13"/>
      <c r="Q9" s="13"/>
      <c r="R9" s="13"/>
      <c r="S9" s="13"/>
      <c r="T9" s="13"/>
      <c r="U9" s="13"/>
      <c r="V9" s="13"/>
      <c r="W9" s="13"/>
      <c r="X9" s="13"/>
      <c r="Y9" s="13"/>
      <c r="Z9" s="13"/>
    </row>
    <row r="10" spans="1:28" s="12" customFormat="1" ht="18.75" x14ac:dyDescent="0.2">
      <c r="A10" s="341" t="s">
        <v>8</v>
      </c>
      <c r="B10" s="341"/>
      <c r="C10" s="341"/>
      <c r="D10" s="341"/>
      <c r="E10" s="341"/>
      <c r="F10" s="341"/>
      <c r="G10" s="341"/>
      <c r="H10" s="341"/>
      <c r="I10" s="341"/>
      <c r="J10" s="341"/>
      <c r="K10" s="341"/>
      <c r="L10" s="341"/>
      <c r="M10" s="341"/>
      <c r="N10" s="341"/>
      <c r="O10" s="341"/>
      <c r="P10" s="13"/>
      <c r="Q10" s="13"/>
      <c r="R10" s="13"/>
      <c r="S10" s="13"/>
      <c r="T10" s="13"/>
      <c r="U10" s="13"/>
      <c r="V10" s="13"/>
      <c r="W10" s="13"/>
      <c r="X10" s="13"/>
      <c r="Y10" s="13"/>
      <c r="Z10" s="13"/>
    </row>
    <row r="11" spans="1:28" s="12" customFormat="1" ht="18.75" x14ac:dyDescent="0.2">
      <c r="A11" s="344"/>
      <c r="B11" s="344"/>
      <c r="C11" s="344"/>
      <c r="D11" s="344"/>
      <c r="E11" s="344"/>
      <c r="F11" s="344"/>
      <c r="G11" s="344"/>
      <c r="H11" s="344"/>
      <c r="I11" s="344"/>
      <c r="J11" s="344"/>
      <c r="K11" s="344"/>
      <c r="L11" s="344"/>
      <c r="M11" s="344"/>
      <c r="N11" s="344"/>
      <c r="O11" s="344"/>
      <c r="P11" s="13"/>
      <c r="Q11" s="13"/>
      <c r="R11" s="13"/>
      <c r="S11" s="13"/>
      <c r="T11" s="13"/>
      <c r="U11" s="13"/>
      <c r="V11" s="13"/>
      <c r="W11" s="13"/>
      <c r="X11" s="13"/>
      <c r="Y11" s="13"/>
      <c r="Z11" s="13"/>
    </row>
    <row r="12" spans="1:28" s="12" customFormat="1" ht="18.75" x14ac:dyDescent="0.2">
      <c r="A12" s="346" t="str">
        <f>'2. паспорт  ТП'!A11:S11</f>
        <v>F_NS3300.VL.0022</v>
      </c>
      <c r="B12" s="346"/>
      <c r="C12" s="346"/>
      <c r="D12" s="346"/>
      <c r="E12" s="346"/>
      <c r="F12" s="346"/>
      <c r="G12" s="346"/>
      <c r="H12" s="346"/>
      <c r="I12" s="346"/>
      <c r="J12" s="346"/>
      <c r="K12" s="346"/>
      <c r="L12" s="346"/>
      <c r="M12" s="346"/>
      <c r="N12" s="346"/>
      <c r="O12" s="346"/>
      <c r="P12" s="13"/>
      <c r="Q12" s="13"/>
      <c r="R12" s="13"/>
      <c r="S12" s="13"/>
      <c r="T12" s="13"/>
      <c r="U12" s="13"/>
      <c r="V12" s="13"/>
      <c r="W12" s="13"/>
      <c r="X12" s="13"/>
      <c r="Y12" s="13"/>
      <c r="Z12" s="13"/>
    </row>
    <row r="13" spans="1:28" s="12" customFormat="1" ht="18.75" x14ac:dyDescent="0.2">
      <c r="A13" s="341" t="s">
        <v>7</v>
      </c>
      <c r="B13" s="341"/>
      <c r="C13" s="341"/>
      <c r="D13" s="341"/>
      <c r="E13" s="341"/>
      <c r="F13" s="341"/>
      <c r="G13" s="341"/>
      <c r="H13" s="341"/>
      <c r="I13" s="341"/>
      <c r="J13" s="341"/>
      <c r="K13" s="341"/>
      <c r="L13" s="341"/>
      <c r="M13" s="341"/>
      <c r="N13" s="341"/>
      <c r="O13" s="341"/>
      <c r="P13" s="13"/>
      <c r="Q13" s="13"/>
      <c r="R13" s="13"/>
      <c r="S13" s="13"/>
      <c r="T13" s="13"/>
      <c r="U13" s="13"/>
      <c r="V13" s="13"/>
      <c r="W13" s="13"/>
      <c r="X13" s="13"/>
      <c r="Y13" s="13"/>
      <c r="Z13" s="13"/>
    </row>
    <row r="14" spans="1:28" s="9" customFormat="1" ht="15.75" customHeight="1" x14ac:dyDescent="0.2">
      <c r="A14" s="349"/>
      <c r="B14" s="349"/>
      <c r="C14" s="349"/>
      <c r="D14" s="349"/>
      <c r="E14" s="349"/>
      <c r="F14" s="349"/>
      <c r="G14" s="349"/>
      <c r="H14" s="349"/>
      <c r="I14" s="349"/>
      <c r="J14" s="349"/>
      <c r="K14" s="349"/>
      <c r="L14" s="349"/>
      <c r="M14" s="349"/>
      <c r="N14" s="349"/>
      <c r="O14" s="349"/>
      <c r="P14" s="10"/>
      <c r="Q14" s="10"/>
      <c r="R14" s="10"/>
      <c r="S14" s="10"/>
      <c r="T14" s="10"/>
      <c r="U14" s="10"/>
      <c r="V14" s="10"/>
      <c r="W14" s="10"/>
      <c r="X14" s="10"/>
      <c r="Y14" s="10"/>
      <c r="Z14" s="10"/>
    </row>
    <row r="15" spans="1:28" s="3" customFormat="1" ht="40.5" customHeight="1" x14ac:dyDescent="0.2">
      <c r="A15" s="357" t="str">
        <f>'1. паспорт местоположение'!A15:C15</f>
        <v>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v>
      </c>
      <c r="B15" s="357"/>
      <c r="C15" s="357"/>
      <c r="D15" s="357"/>
      <c r="E15" s="357"/>
      <c r="F15" s="357"/>
      <c r="G15" s="357"/>
      <c r="H15" s="357"/>
      <c r="I15" s="357"/>
      <c r="J15" s="357"/>
      <c r="K15" s="357"/>
      <c r="L15" s="357"/>
      <c r="M15" s="357"/>
      <c r="N15" s="357"/>
      <c r="O15" s="357"/>
      <c r="P15" s="8"/>
      <c r="Q15" s="8"/>
      <c r="R15" s="8"/>
      <c r="S15" s="8"/>
      <c r="T15" s="8"/>
      <c r="U15" s="8"/>
      <c r="V15" s="8"/>
      <c r="W15" s="8"/>
      <c r="X15" s="8"/>
      <c r="Y15" s="8"/>
      <c r="Z15" s="8"/>
    </row>
    <row r="16" spans="1:28" s="3" customFormat="1" ht="15" customHeight="1" x14ac:dyDescent="0.2">
      <c r="A16" s="341" t="s">
        <v>6</v>
      </c>
      <c r="B16" s="341"/>
      <c r="C16" s="341"/>
      <c r="D16" s="341"/>
      <c r="E16" s="341"/>
      <c r="F16" s="341"/>
      <c r="G16" s="341"/>
      <c r="H16" s="341"/>
      <c r="I16" s="341"/>
      <c r="J16" s="341"/>
      <c r="K16" s="341"/>
      <c r="L16" s="341"/>
      <c r="M16" s="341"/>
      <c r="N16" s="341"/>
      <c r="O16" s="341"/>
      <c r="P16" s="6"/>
      <c r="Q16" s="6"/>
      <c r="R16" s="6"/>
      <c r="S16" s="6"/>
      <c r="T16" s="6"/>
      <c r="U16" s="6"/>
      <c r="V16" s="6"/>
      <c r="W16" s="6"/>
      <c r="X16" s="6"/>
      <c r="Y16" s="6"/>
      <c r="Z16" s="6"/>
    </row>
    <row r="17" spans="1:26" s="3" customFormat="1" ht="15" customHeight="1" x14ac:dyDescent="0.2">
      <c r="A17" s="347"/>
      <c r="B17" s="347"/>
      <c r="C17" s="347"/>
      <c r="D17" s="347"/>
      <c r="E17" s="347"/>
      <c r="F17" s="347"/>
      <c r="G17" s="347"/>
      <c r="H17" s="347"/>
      <c r="I17" s="347"/>
      <c r="J17" s="347"/>
      <c r="K17" s="347"/>
      <c r="L17" s="347"/>
      <c r="M17" s="347"/>
      <c r="N17" s="347"/>
      <c r="O17" s="347"/>
      <c r="P17" s="4"/>
      <c r="Q17" s="4"/>
      <c r="R17" s="4"/>
      <c r="S17" s="4"/>
      <c r="T17" s="4"/>
      <c r="U17" s="4"/>
      <c r="V17" s="4"/>
      <c r="W17" s="4"/>
    </row>
    <row r="18" spans="1:26" s="3" customFormat="1" ht="91.5" customHeight="1" x14ac:dyDescent="0.2">
      <c r="A18" s="388" t="s">
        <v>430</v>
      </c>
      <c r="B18" s="388"/>
      <c r="C18" s="388"/>
      <c r="D18" s="388"/>
      <c r="E18" s="388"/>
      <c r="F18" s="388"/>
      <c r="G18" s="388"/>
      <c r="H18" s="388"/>
      <c r="I18" s="388"/>
      <c r="J18" s="388"/>
      <c r="K18" s="388"/>
      <c r="L18" s="388"/>
      <c r="M18" s="388"/>
      <c r="N18" s="388"/>
      <c r="O18" s="388"/>
      <c r="P18" s="7"/>
      <c r="Q18" s="7"/>
      <c r="R18" s="7"/>
      <c r="S18" s="7"/>
      <c r="T18" s="7"/>
      <c r="U18" s="7"/>
      <c r="V18" s="7"/>
      <c r="W18" s="7"/>
      <c r="X18" s="7"/>
      <c r="Y18" s="7"/>
      <c r="Z18" s="7"/>
    </row>
    <row r="19" spans="1:26" s="3" customFormat="1" ht="78" customHeight="1" x14ac:dyDescent="0.2">
      <c r="A19" s="350" t="s">
        <v>5</v>
      </c>
      <c r="B19" s="350" t="s">
        <v>88</v>
      </c>
      <c r="C19" s="350" t="s">
        <v>87</v>
      </c>
      <c r="D19" s="350" t="s">
        <v>76</v>
      </c>
      <c r="E19" s="385" t="s">
        <v>86</v>
      </c>
      <c r="F19" s="386"/>
      <c r="G19" s="386"/>
      <c r="H19" s="386"/>
      <c r="I19" s="387"/>
      <c r="J19" s="350" t="s">
        <v>85</v>
      </c>
      <c r="K19" s="350"/>
      <c r="L19" s="350"/>
      <c r="M19" s="350"/>
      <c r="N19" s="350"/>
      <c r="O19" s="350"/>
      <c r="P19" s="4"/>
      <c r="Q19" s="4"/>
      <c r="R19" s="4"/>
      <c r="S19" s="4"/>
      <c r="T19" s="4"/>
      <c r="U19" s="4"/>
      <c r="V19" s="4"/>
      <c r="W19" s="4"/>
    </row>
    <row r="20" spans="1:26" s="3" customFormat="1" ht="51" customHeight="1" x14ac:dyDescent="0.2">
      <c r="A20" s="350"/>
      <c r="B20" s="350"/>
      <c r="C20" s="350"/>
      <c r="D20" s="350"/>
      <c r="E20" s="41" t="s">
        <v>84</v>
      </c>
      <c r="F20" s="41" t="s">
        <v>83</v>
      </c>
      <c r="G20" s="41" t="s">
        <v>82</v>
      </c>
      <c r="H20" s="41" t="s">
        <v>81</v>
      </c>
      <c r="I20" s="41" t="s">
        <v>80</v>
      </c>
      <c r="J20" s="41" t="s">
        <v>79</v>
      </c>
      <c r="K20" s="41" t="s">
        <v>4</v>
      </c>
      <c r="L20" s="49" t="s">
        <v>3</v>
      </c>
      <c r="M20" s="48" t="s">
        <v>196</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467</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85" zoomScaleNormal="100" zoomScaleSheetLayoutView="85" zoomScalePageLayoutView="50" workbookViewId="0">
      <selection activeCell="A18" sqref="A18:L18"/>
    </sheetView>
  </sheetViews>
  <sheetFormatPr defaultColWidth="9.140625" defaultRowHeight="15.75" outlineLevelRow="1" x14ac:dyDescent="0.25"/>
  <cols>
    <col min="1" max="1" width="61.7109375" style="173" customWidth="1"/>
    <col min="2" max="2" width="23.42578125" style="173" customWidth="1"/>
    <col min="3" max="3" width="16.7109375" style="173" customWidth="1"/>
    <col min="4" max="4" width="22.140625" style="173" customWidth="1"/>
    <col min="5" max="5" width="22.85546875" style="173" customWidth="1"/>
    <col min="6" max="12" width="16.7109375" style="173" customWidth="1"/>
    <col min="13" max="13" width="16.7109375" style="174" customWidth="1"/>
    <col min="14" max="19" width="16.7109375" style="173" customWidth="1"/>
    <col min="20" max="20" width="18.85546875" style="173" customWidth="1"/>
    <col min="21" max="21" width="20.5703125" style="173" customWidth="1"/>
    <col min="22" max="23" width="16.7109375" style="173" customWidth="1"/>
    <col min="24" max="24" width="26.28515625" style="173" customWidth="1"/>
    <col min="25" max="43" width="16.7109375" style="173" customWidth="1"/>
    <col min="44" max="52" width="17.85546875" style="173" customWidth="1"/>
    <col min="53" max="96" width="16.7109375" style="173" customWidth="1"/>
    <col min="97" max="16384" width="9.140625" style="173"/>
  </cols>
  <sheetData>
    <row r="1" spans="1:44" s="265" customFormat="1" ht="18.75" customHeight="1" x14ac:dyDescent="0.2">
      <c r="A1" s="264"/>
      <c r="I1" s="266"/>
      <c r="J1" s="266"/>
      <c r="K1" s="267" t="s">
        <v>69</v>
      </c>
      <c r="AR1" s="267" t="s">
        <v>69</v>
      </c>
    </row>
    <row r="2" spans="1:44" s="265" customFormat="1" ht="18.75" customHeight="1" x14ac:dyDescent="0.3">
      <c r="A2" s="264"/>
      <c r="I2" s="266"/>
      <c r="J2" s="266"/>
      <c r="K2" s="268" t="s">
        <v>10</v>
      </c>
      <c r="AR2" s="268" t="s">
        <v>10</v>
      </c>
    </row>
    <row r="3" spans="1:44" s="265" customFormat="1" ht="18.75" x14ac:dyDescent="0.3">
      <c r="A3" s="17"/>
      <c r="I3" s="266"/>
      <c r="J3" s="266"/>
      <c r="K3" s="268" t="s">
        <v>68</v>
      </c>
      <c r="AR3" s="268" t="s">
        <v>302</v>
      </c>
    </row>
    <row r="4" spans="1:44" s="265" customFormat="1" ht="18.75" x14ac:dyDescent="0.3">
      <c r="A4" s="17"/>
      <c r="I4" s="266"/>
      <c r="J4" s="266"/>
      <c r="K4" s="268"/>
    </row>
    <row r="5" spans="1:44" s="265" customFormat="1" ht="18.75" customHeight="1" x14ac:dyDescent="0.2">
      <c r="A5" s="340" t="str">
        <f>'1. паспорт местоположение'!A5:C5</f>
        <v>Год раскрытия информации: 2023 год</v>
      </c>
      <c r="B5" s="340"/>
      <c r="C5" s="340"/>
      <c r="D5" s="340"/>
      <c r="E5" s="340"/>
      <c r="F5" s="340"/>
      <c r="G5" s="340"/>
      <c r="H5" s="340"/>
      <c r="I5" s="340"/>
      <c r="J5" s="340"/>
      <c r="K5" s="340"/>
      <c r="L5" s="340"/>
      <c r="M5" s="123"/>
      <c r="N5" s="123"/>
      <c r="O5" s="123"/>
      <c r="P5" s="123"/>
      <c r="Q5" s="123"/>
      <c r="R5" s="123"/>
      <c r="S5" s="123"/>
      <c r="T5" s="123"/>
      <c r="U5" s="123"/>
      <c r="V5" s="123"/>
      <c r="W5" s="123"/>
      <c r="X5" s="123"/>
      <c r="Y5" s="123"/>
      <c r="Z5" s="123"/>
      <c r="AA5" s="123"/>
      <c r="AB5" s="123"/>
      <c r="AC5" s="123"/>
      <c r="AD5" s="123"/>
      <c r="AE5" s="123"/>
      <c r="AF5" s="123"/>
      <c r="AG5" s="123"/>
      <c r="AH5" s="123"/>
      <c r="AI5" s="123"/>
      <c r="AJ5" s="123"/>
      <c r="AK5" s="123"/>
      <c r="AL5" s="123"/>
      <c r="AM5" s="123"/>
      <c r="AN5" s="123"/>
      <c r="AO5" s="123"/>
      <c r="AP5" s="123"/>
      <c r="AQ5" s="123"/>
      <c r="AR5" s="123"/>
    </row>
    <row r="6" spans="1:44" s="265" customFormat="1" ht="18.75" x14ac:dyDescent="0.3">
      <c r="A6" s="17"/>
      <c r="I6" s="266"/>
      <c r="J6" s="266"/>
      <c r="K6" s="268"/>
    </row>
    <row r="7" spans="1:44" s="265" customFormat="1" ht="18.75" x14ac:dyDescent="0.2">
      <c r="A7" s="344" t="s">
        <v>9</v>
      </c>
      <c r="B7" s="344"/>
      <c r="C7" s="344"/>
      <c r="D7" s="344"/>
      <c r="E7" s="344"/>
      <c r="F7" s="344"/>
      <c r="G7" s="344"/>
      <c r="H7" s="344"/>
      <c r="I7" s="344"/>
      <c r="J7" s="344"/>
      <c r="K7" s="344"/>
      <c r="L7" s="344"/>
      <c r="M7" s="113"/>
      <c r="N7" s="113"/>
      <c r="O7" s="113"/>
      <c r="P7" s="113"/>
      <c r="Q7" s="113"/>
      <c r="R7" s="113"/>
      <c r="S7" s="113"/>
      <c r="T7" s="113"/>
      <c r="U7" s="113"/>
      <c r="V7" s="113"/>
      <c r="W7" s="113"/>
      <c r="X7" s="113"/>
      <c r="Y7" s="113"/>
      <c r="Z7" s="113"/>
      <c r="AA7" s="113"/>
      <c r="AB7" s="113"/>
      <c r="AC7" s="113"/>
      <c r="AD7" s="113"/>
      <c r="AE7" s="113"/>
      <c r="AF7" s="113"/>
      <c r="AG7" s="113"/>
      <c r="AH7" s="113"/>
      <c r="AI7" s="113"/>
      <c r="AJ7" s="113"/>
      <c r="AK7" s="113"/>
      <c r="AL7" s="113"/>
      <c r="AM7" s="113"/>
      <c r="AN7" s="113"/>
      <c r="AO7" s="113"/>
      <c r="AP7" s="113"/>
      <c r="AQ7" s="113"/>
      <c r="AR7" s="113"/>
    </row>
    <row r="8" spans="1:44" s="265" customFormat="1" ht="18.75" x14ac:dyDescent="0.2">
      <c r="A8" s="281"/>
      <c r="B8" s="281"/>
      <c r="C8" s="281"/>
      <c r="D8" s="281"/>
      <c r="E8" s="281"/>
      <c r="F8" s="281"/>
      <c r="G8" s="281"/>
      <c r="H8" s="281"/>
      <c r="I8" s="281"/>
      <c r="J8" s="281"/>
      <c r="K8" s="281"/>
      <c r="L8" s="281"/>
      <c r="M8" s="281"/>
      <c r="N8" s="281"/>
      <c r="O8" s="281"/>
      <c r="P8" s="281"/>
      <c r="Q8" s="281"/>
      <c r="R8" s="281"/>
      <c r="S8" s="281"/>
      <c r="T8" s="281"/>
      <c r="U8" s="281"/>
      <c r="V8" s="281"/>
      <c r="W8" s="281"/>
      <c r="X8" s="281"/>
      <c r="Y8" s="281"/>
    </row>
    <row r="9" spans="1:44" s="265" customFormat="1" ht="18.75" customHeight="1" x14ac:dyDescent="0.2">
      <c r="A9" s="346" t="str">
        <f>'1. паспорт местоположение'!A9:C9</f>
        <v>АО "Россети Тюмень"</v>
      </c>
      <c r="B9" s="346"/>
      <c r="C9" s="346"/>
      <c r="D9" s="346"/>
      <c r="E9" s="346"/>
      <c r="F9" s="346"/>
      <c r="G9" s="346"/>
      <c r="H9" s="346"/>
      <c r="I9" s="346"/>
      <c r="J9" s="346"/>
      <c r="K9" s="346"/>
      <c r="L9" s="346"/>
      <c r="M9" s="114"/>
      <c r="N9" s="114"/>
      <c r="O9" s="114"/>
      <c r="P9" s="114"/>
      <c r="Q9" s="114"/>
      <c r="R9" s="114"/>
      <c r="S9" s="114"/>
      <c r="T9" s="114"/>
      <c r="U9" s="114"/>
      <c r="V9" s="114"/>
      <c r="W9" s="114"/>
      <c r="X9" s="114"/>
      <c r="Y9" s="114"/>
      <c r="Z9" s="114"/>
      <c r="AA9" s="114"/>
      <c r="AB9" s="114"/>
      <c r="AC9" s="114"/>
      <c r="AD9" s="114"/>
      <c r="AE9" s="114"/>
      <c r="AF9" s="114"/>
      <c r="AG9" s="114"/>
      <c r="AH9" s="114"/>
      <c r="AI9" s="114"/>
      <c r="AJ9" s="114"/>
      <c r="AK9" s="114"/>
      <c r="AL9" s="114"/>
      <c r="AM9" s="114"/>
      <c r="AN9" s="114"/>
      <c r="AO9" s="114"/>
      <c r="AP9" s="114"/>
      <c r="AQ9" s="114"/>
      <c r="AR9" s="114"/>
    </row>
    <row r="10" spans="1:44" s="265" customFormat="1" ht="18.75" customHeight="1" x14ac:dyDescent="0.2">
      <c r="A10" s="341" t="s">
        <v>8</v>
      </c>
      <c r="B10" s="341"/>
      <c r="C10" s="341"/>
      <c r="D10" s="341"/>
      <c r="E10" s="341"/>
      <c r="F10" s="341"/>
      <c r="G10" s="341"/>
      <c r="H10" s="341"/>
      <c r="I10" s="341"/>
      <c r="J10" s="341"/>
      <c r="K10" s="341"/>
      <c r="L10" s="341"/>
      <c r="M10" s="115"/>
      <c r="N10" s="115"/>
      <c r="O10" s="115"/>
      <c r="P10" s="115"/>
      <c r="Q10" s="115"/>
      <c r="R10" s="115"/>
      <c r="S10" s="115"/>
      <c r="T10" s="115"/>
      <c r="U10" s="115"/>
      <c r="V10" s="115"/>
      <c r="W10" s="115"/>
      <c r="X10" s="115"/>
      <c r="Y10" s="115"/>
      <c r="Z10" s="115"/>
      <c r="AA10" s="115"/>
      <c r="AB10" s="115"/>
      <c r="AC10" s="115"/>
      <c r="AD10" s="115"/>
      <c r="AE10" s="115"/>
      <c r="AF10" s="115"/>
      <c r="AG10" s="115"/>
      <c r="AH10" s="115"/>
      <c r="AI10" s="115"/>
      <c r="AJ10" s="115"/>
      <c r="AK10" s="115"/>
      <c r="AL10" s="115"/>
      <c r="AM10" s="115"/>
      <c r="AN10" s="115"/>
      <c r="AO10" s="115"/>
      <c r="AP10" s="115"/>
      <c r="AQ10" s="115"/>
      <c r="AR10" s="115"/>
    </row>
    <row r="11" spans="1:44" s="265" customFormat="1" ht="18.75" x14ac:dyDescent="0.2">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row>
    <row r="12" spans="1:44" s="265" customFormat="1" ht="18.75" customHeight="1" x14ac:dyDescent="0.2">
      <c r="A12" s="346" t="str">
        <f>'2. паспорт  ТП'!A11:S11</f>
        <v>F_NS3300.VL.0022</v>
      </c>
      <c r="B12" s="346"/>
      <c r="C12" s="346"/>
      <c r="D12" s="346"/>
      <c r="E12" s="346"/>
      <c r="F12" s="346"/>
      <c r="G12" s="346"/>
      <c r="H12" s="346"/>
      <c r="I12" s="346"/>
      <c r="J12" s="346"/>
      <c r="K12" s="346"/>
      <c r="L12" s="346"/>
      <c r="M12" s="114"/>
      <c r="N12" s="114"/>
      <c r="O12" s="114"/>
      <c r="P12" s="114"/>
      <c r="Q12" s="114"/>
      <c r="R12" s="114"/>
      <c r="S12" s="114"/>
      <c r="T12" s="114"/>
      <c r="U12" s="114"/>
      <c r="V12" s="114"/>
      <c r="W12" s="114"/>
      <c r="X12" s="114"/>
      <c r="Y12" s="114"/>
      <c r="Z12" s="114"/>
      <c r="AA12" s="114"/>
      <c r="AB12" s="114"/>
      <c r="AC12" s="114"/>
      <c r="AD12" s="114"/>
      <c r="AE12" s="114"/>
      <c r="AF12" s="114"/>
      <c r="AG12" s="114"/>
      <c r="AH12" s="114"/>
      <c r="AI12" s="114"/>
      <c r="AJ12" s="114"/>
      <c r="AK12" s="114"/>
      <c r="AL12" s="114"/>
      <c r="AM12" s="114"/>
      <c r="AN12" s="114"/>
      <c r="AO12" s="114"/>
      <c r="AP12" s="114"/>
      <c r="AQ12" s="114"/>
      <c r="AR12" s="114"/>
    </row>
    <row r="13" spans="1:44" s="265" customFormat="1" ht="18.75" customHeight="1" x14ac:dyDescent="0.2">
      <c r="A13" s="341" t="s">
        <v>7</v>
      </c>
      <c r="B13" s="341"/>
      <c r="C13" s="341"/>
      <c r="D13" s="341"/>
      <c r="E13" s="341"/>
      <c r="F13" s="341"/>
      <c r="G13" s="341"/>
      <c r="H13" s="341"/>
      <c r="I13" s="341"/>
      <c r="J13" s="341"/>
      <c r="K13" s="341"/>
      <c r="L13" s="341"/>
      <c r="M13" s="115"/>
      <c r="N13" s="115"/>
      <c r="O13" s="115"/>
      <c r="P13" s="115"/>
      <c r="Q13" s="115"/>
      <c r="R13" s="115"/>
      <c r="S13" s="115"/>
      <c r="T13" s="115"/>
      <c r="U13" s="115"/>
      <c r="V13" s="115"/>
      <c r="W13" s="115"/>
      <c r="X13" s="115"/>
      <c r="Y13" s="115"/>
      <c r="Z13" s="115"/>
      <c r="AA13" s="115"/>
      <c r="AB13" s="115"/>
      <c r="AC13" s="115"/>
      <c r="AD13" s="115"/>
      <c r="AE13" s="115"/>
      <c r="AF13" s="115"/>
      <c r="AG13" s="115"/>
      <c r="AH13" s="115"/>
      <c r="AI13" s="115"/>
      <c r="AJ13" s="115"/>
      <c r="AK13" s="115"/>
      <c r="AL13" s="115"/>
      <c r="AM13" s="115"/>
      <c r="AN13" s="115"/>
      <c r="AO13" s="115"/>
      <c r="AP13" s="115"/>
      <c r="AQ13" s="115"/>
      <c r="AR13" s="115"/>
    </row>
    <row r="14" spans="1:44" s="270" customFormat="1" ht="15.75" customHeight="1" x14ac:dyDescent="0.2">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row>
    <row r="15" spans="1:44" s="271" customFormat="1" ht="49.5" customHeight="1" x14ac:dyDescent="0.2">
      <c r="A15" s="357" t="str">
        <f>'1. паспорт местоположение'!A15:C15</f>
        <v>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v>
      </c>
      <c r="B15" s="357"/>
      <c r="C15" s="357"/>
      <c r="D15" s="357"/>
      <c r="E15" s="357"/>
      <c r="F15" s="357"/>
      <c r="G15" s="357"/>
      <c r="H15" s="357"/>
      <c r="I15" s="357"/>
      <c r="J15" s="357"/>
      <c r="K15" s="357"/>
      <c r="L15" s="357"/>
      <c r="M15" s="316"/>
      <c r="N15" s="316"/>
      <c r="O15" s="316"/>
      <c r="P15" s="316"/>
      <c r="Q15" s="316"/>
      <c r="R15" s="316"/>
      <c r="S15" s="316"/>
      <c r="T15" s="316"/>
      <c r="U15" s="316"/>
      <c r="V15" s="316"/>
      <c r="W15" s="316"/>
      <c r="X15" s="316"/>
      <c r="Y15" s="316"/>
      <c r="Z15" s="316"/>
      <c r="AA15" s="316"/>
      <c r="AB15" s="316"/>
      <c r="AC15" s="316"/>
      <c r="AD15" s="316"/>
      <c r="AE15" s="316"/>
      <c r="AF15" s="316"/>
      <c r="AG15" s="316"/>
      <c r="AH15" s="316"/>
      <c r="AI15" s="316"/>
      <c r="AJ15" s="316"/>
      <c r="AK15" s="316"/>
      <c r="AL15" s="316"/>
      <c r="AM15" s="316"/>
      <c r="AN15" s="316"/>
      <c r="AO15" s="316"/>
      <c r="AP15" s="316"/>
      <c r="AQ15" s="316"/>
      <c r="AR15" s="316"/>
    </row>
    <row r="16" spans="1:44" s="271" customFormat="1" ht="15" customHeight="1" x14ac:dyDescent="0.2">
      <c r="A16" s="341" t="s">
        <v>6</v>
      </c>
      <c r="B16" s="341"/>
      <c r="C16" s="341"/>
      <c r="D16" s="341"/>
      <c r="E16" s="341"/>
      <c r="F16" s="341"/>
      <c r="G16" s="341"/>
      <c r="H16" s="341"/>
      <c r="I16" s="341"/>
      <c r="J16" s="341"/>
      <c r="K16" s="341"/>
      <c r="L16" s="341"/>
      <c r="M16" s="115"/>
      <c r="N16" s="115"/>
      <c r="O16" s="115"/>
      <c r="P16" s="115"/>
      <c r="Q16" s="115"/>
      <c r="R16" s="115"/>
      <c r="S16" s="115"/>
      <c r="T16" s="115"/>
      <c r="U16" s="115"/>
      <c r="V16" s="115"/>
      <c r="W16" s="115"/>
      <c r="X16" s="115"/>
      <c r="Y16" s="115"/>
      <c r="Z16" s="115"/>
      <c r="AA16" s="115"/>
      <c r="AB16" s="115"/>
      <c r="AC16" s="115"/>
      <c r="AD16" s="115"/>
      <c r="AE16" s="115"/>
      <c r="AF16" s="115"/>
      <c r="AG16" s="115"/>
      <c r="AH16" s="115"/>
      <c r="AI16" s="115"/>
      <c r="AJ16" s="115"/>
      <c r="AK16" s="115"/>
      <c r="AL16" s="115"/>
      <c r="AM16" s="115"/>
      <c r="AN16" s="115"/>
      <c r="AO16" s="115"/>
      <c r="AP16" s="115"/>
      <c r="AQ16" s="115"/>
      <c r="AR16" s="115"/>
    </row>
    <row r="17" spans="1:44" s="271" customFormat="1" ht="15" customHeight="1" x14ac:dyDescent="0.2">
      <c r="A17" s="280"/>
      <c r="B17" s="280"/>
      <c r="C17" s="280"/>
      <c r="D17" s="280"/>
      <c r="E17" s="280"/>
      <c r="F17" s="280"/>
      <c r="G17" s="280"/>
      <c r="H17" s="280"/>
      <c r="I17" s="280"/>
      <c r="J17" s="280"/>
      <c r="K17" s="280"/>
      <c r="L17" s="280"/>
      <c r="M17" s="280"/>
      <c r="N17" s="280"/>
      <c r="O17" s="280"/>
      <c r="P17" s="280"/>
      <c r="Q17" s="280"/>
      <c r="R17" s="280"/>
      <c r="S17" s="280"/>
      <c r="T17" s="280"/>
      <c r="U17" s="280"/>
      <c r="V17" s="280"/>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row>
    <row r="18" spans="1:44" s="271" customFormat="1" ht="15" customHeight="1" x14ac:dyDescent="0.2">
      <c r="A18" s="343" t="s">
        <v>431</v>
      </c>
      <c r="B18" s="343"/>
      <c r="C18" s="343"/>
      <c r="D18" s="343"/>
      <c r="E18" s="343"/>
      <c r="F18" s="343"/>
      <c r="G18" s="343"/>
      <c r="H18" s="343"/>
      <c r="I18" s="343"/>
      <c r="J18" s="343"/>
      <c r="K18" s="343"/>
      <c r="L18" s="343"/>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44" s="271" customFormat="1" ht="15" customHeight="1" x14ac:dyDescent="0.2">
      <c r="A19" s="280"/>
      <c r="B19" s="280"/>
      <c r="C19" s="280"/>
      <c r="D19" s="280"/>
      <c r="E19" s="280"/>
      <c r="F19" s="280"/>
      <c r="G19" s="280"/>
      <c r="H19" s="280"/>
      <c r="I19" s="280"/>
      <c r="J19" s="280"/>
      <c r="K19" s="280"/>
      <c r="L19" s="280"/>
      <c r="M19" s="280"/>
      <c r="N19" s="280"/>
      <c r="O19" s="280"/>
      <c r="P19" s="280"/>
      <c r="Q19" s="280"/>
      <c r="R19" s="280"/>
      <c r="S19" s="280"/>
      <c r="T19" s="280"/>
      <c r="U19" s="280"/>
      <c r="V19" s="280"/>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row>
    <row r="20" spans="1:44" s="271" customFormat="1" ht="15" customHeight="1" x14ac:dyDescent="0.2">
      <c r="A20" s="280"/>
      <c r="B20" s="280"/>
      <c r="C20" s="280"/>
      <c r="D20" s="280"/>
      <c r="E20" s="280"/>
      <c r="F20" s="280"/>
      <c r="G20" s="280"/>
      <c r="H20" s="280"/>
      <c r="I20" s="280"/>
      <c r="J20" s="280"/>
      <c r="K20" s="280"/>
      <c r="L20" s="280"/>
      <c r="M20" s="280"/>
      <c r="N20" s="280"/>
      <c r="O20" s="280"/>
      <c r="P20" s="280"/>
      <c r="Q20" s="280"/>
      <c r="R20" s="280"/>
      <c r="S20" s="280"/>
      <c r="T20" s="280"/>
      <c r="U20" s="280"/>
      <c r="V20" s="280"/>
      <c r="W20" s="282"/>
      <c r="X20" s="282"/>
      <c r="Y20" s="282"/>
      <c r="Z20" s="282"/>
      <c r="AA20" s="282"/>
      <c r="AB20" s="282"/>
      <c r="AC20" s="282"/>
      <c r="AD20" s="282"/>
      <c r="AE20" s="282"/>
      <c r="AF20" s="282"/>
      <c r="AG20" s="282"/>
      <c r="AH20" s="282"/>
      <c r="AI20" s="282"/>
      <c r="AJ20" s="282"/>
      <c r="AK20" s="282"/>
      <c r="AL20" s="282"/>
      <c r="AM20" s="282"/>
      <c r="AN20" s="282"/>
      <c r="AO20" s="282"/>
      <c r="AP20" s="282"/>
      <c r="AQ20" s="282"/>
      <c r="AR20" s="282"/>
    </row>
    <row r="21" spans="1:44" s="271" customFormat="1" ht="15" customHeight="1" x14ac:dyDescent="0.2">
      <c r="A21" s="280"/>
      <c r="B21" s="280"/>
      <c r="C21" s="280"/>
      <c r="D21" s="280"/>
      <c r="E21" s="280"/>
      <c r="F21" s="280"/>
      <c r="G21" s="280"/>
      <c r="H21" s="280"/>
      <c r="I21" s="280"/>
      <c r="J21" s="280"/>
      <c r="K21" s="280"/>
      <c r="L21" s="280"/>
      <c r="M21" s="280"/>
      <c r="N21" s="280"/>
      <c r="O21" s="280"/>
      <c r="P21" s="280"/>
      <c r="Q21" s="280"/>
      <c r="R21" s="280"/>
      <c r="S21" s="280"/>
      <c r="T21" s="280"/>
      <c r="U21" s="280"/>
      <c r="V21" s="280"/>
      <c r="W21" s="282"/>
      <c r="X21" s="282"/>
      <c r="Y21" s="282"/>
      <c r="Z21" s="282"/>
      <c r="AA21" s="282"/>
      <c r="AB21" s="282"/>
      <c r="AC21" s="282"/>
      <c r="AD21" s="282"/>
      <c r="AE21" s="282"/>
      <c r="AF21" s="282"/>
      <c r="AG21" s="282"/>
      <c r="AH21" s="282"/>
      <c r="AI21" s="282"/>
      <c r="AJ21" s="282"/>
      <c r="AK21" s="282"/>
      <c r="AL21" s="282"/>
      <c r="AM21" s="282"/>
      <c r="AN21" s="282"/>
      <c r="AO21" s="282"/>
      <c r="AP21" s="282"/>
      <c r="AQ21" s="282"/>
      <c r="AR21" s="282"/>
    </row>
    <row r="22" spans="1:44" s="271" customFormat="1" ht="15" customHeight="1" x14ac:dyDescent="0.2">
      <c r="A22" s="280"/>
      <c r="B22" s="280"/>
      <c r="C22" s="280"/>
      <c r="D22" s="280"/>
      <c r="E22" s="280"/>
      <c r="F22" s="280"/>
      <c r="G22" s="280"/>
      <c r="H22" s="280"/>
      <c r="I22" s="280"/>
      <c r="J22" s="280"/>
      <c r="K22" s="280"/>
      <c r="L22" s="280"/>
      <c r="M22" s="280"/>
      <c r="N22" s="280"/>
      <c r="O22" s="280"/>
      <c r="P22" s="280"/>
      <c r="Q22" s="280"/>
      <c r="R22" s="280"/>
      <c r="S22" s="280"/>
      <c r="T22" s="280"/>
      <c r="U22" s="280"/>
      <c r="V22" s="280"/>
      <c r="W22" s="282"/>
      <c r="X22" s="282"/>
      <c r="Y22" s="282"/>
      <c r="Z22" s="282"/>
      <c r="AA22" s="282"/>
      <c r="AB22" s="282"/>
      <c r="AC22" s="282"/>
      <c r="AD22" s="282"/>
      <c r="AE22" s="282"/>
      <c r="AF22" s="282"/>
      <c r="AG22" s="282"/>
      <c r="AH22" s="282"/>
      <c r="AI22" s="282"/>
      <c r="AJ22" s="282"/>
      <c r="AK22" s="282"/>
      <c r="AL22" s="282"/>
      <c r="AM22" s="282"/>
      <c r="AN22" s="282"/>
      <c r="AO22" s="282"/>
      <c r="AP22" s="282"/>
      <c r="AQ22" s="282"/>
      <c r="AR22" s="282"/>
    </row>
    <row r="23" spans="1:44" s="271" customFormat="1" ht="15" customHeight="1" x14ac:dyDescent="0.2"/>
    <row r="24" spans="1:44" ht="16.5" thickBot="1" x14ac:dyDescent="0.3">
      <c r="A24" s="177" t="s">
        <v>301</v>
      </c>
      <c r="B24" s="177" t="s">
        <v>1</v>
      </c>
      <c r="D24" s="178"/>
      <c r="E24" s="179"/>
      <c r="F24" s="179"/>
      <c r="G24" s="179"/>
      <c r="H24" s="179"/>
    </row>
    <row r="25" spans="1:44" x14ac:dyDescent="0.25">
      <c r="A25" s="180" t="s">
        <v>569</v>
      </c>
      <c r="B25" s="181">
        <f>37958.1223121469*1000</f>
        <v>37958122.312146902</v>
      </c>
    </row>
    <row r="26" spans="1:44" x14ac:dyDescent="0.25">
      <c r="A26" s="182" t="s">
        <v>299</v>
      </c>
      <c r="B26" s="183">
        <v>0</v>
      </c>
    </row>
    <row r="27" spans="1:44" x14ac:dyDescent="0.25">
      <c r="A27" s="182" t="s">
        <v>297</v>
      </c>
      <c r="B27" s="183">
        <v>50</v>
      </c>
      <c r="D27" s="176" t="s">
        <v>300</v>
      </c>
      <c r="E27" s="184"/>
      <c r="F27" s="184"/>
    </row>
    <row r="28" spans="1:44" ht="16.5" thickBot="1" x14ac:dyDescent="0.3">
      <c r="A28" s="185" t="s">
        <v>295</v>
      </c>
      <c r="B28" s="186">
        <v>1</v>
      </c>
      <c r="D28" s="389" t="s">
        <v>298</v>
      </c>
      <c r="E28" s="389"/>
      <c r="F28" s="187">
        <f>SUM(B95:AZ95)</f>
        <v>3.8232761504522137</v>
      </c>
      <c r="K28" s="188"/>
      <c r="N28" s="189"/>
    </row>
    <row r="29" spans="1:44" x14ac:dyDescent="0.25">
      <c r="A29" s="180" t="s">
        <v>294</v>
      </c>
      <c r="B29" s="190">
        <f>-C66</f>
        <v>697237.52678325702</v>
      </c>
      <c r="D29" s="389" t="s">
        <v>296</v>
      </c>
      <c r="E29" s="389"/>
      <c r="F29" s="187">
        <f>IF(SUM(B96:AZ96)=0,"не окупается",SUM(B96:AZ96))</f>
        <v>5.9093865047849858</v>
      </c>
      <c r="K29" s="188"/>
    </row>
    <row r="30" spans="1:44" x14ac:dyDescent="0.25">
      <c r="A30" s="182" t="s">
        <v>570</v>
      </c>
      <c r="B30" s="191">
        <v>6</v>
      </c>
      <c r="D30" s="389" t="s">
        <v>571</v>
      </c>
      <c r="E30" s="389"/>
      <c r="F30" s="192">
        <f>M93</f>
        <v>20055599.306686033</v>
      </c>
      <c r="K30" s="188"/>
    </row>
    <row r="31" spans="1:44" x14ac:dyDescent="0.25">
      <c r="A31" s="182" t="s">
        <v>293</v>
      </c>
      <c r="B31" s="191">
        <v>6</v>
      </c>
      <c r="D31" s="389" t="s">
        <v>572</v>
      </c>
      <c r="E31" s="389"/>
      <c r="F31" s="193" t="str">
        <f>IF(F30&gt;0,"да","нет")</f>
        <v>да</v>
      </c>
      <c r="K31" s="188"/>
    </row>
    <row r="32" spans="1:44" x14ac:dyDescent="0.25">
      <c r="A32" s="182" t="s">
        <v>272</v>
      </c>
      <c r="B32" s="191">
        <f>-C67</f>
        <v>30176.418275174492</v>
      </c>
    </row>
    <row r="33" spans="1:52" x14ac:dyDescent="0.25">
      <c r="A33" s="182" t="s">
        <v>292</v>
      </c>
      <c r="B33" s="191">
        <v>1</v>
      </c>
    </row>
    <row r="34" spans="1:52" x14ac:dyDescent="0.25">
      <c r="A34" s="182" t="s">
        <v>291</v>
      </c>
      <c r="B34" s="191">
        <v>1</v>
      </c>
    </row>
    <row r="35" spans="1:52" x14ac:dyDescent="0.25">
      <c r="A35" s="194" t="s">
        <v>573</v>
      </c>
      <c r="B35" s="195">
        <v>2.1999999999999999E-2</v>
      </c>
    </row>
    <row r="36" spans="1:52" ht="16.5" thickBot="1" x14ac:dyDescent="0.3">
      <c r="A36" s="185" t="s">
        <v>265</v>
      </c>
      <c r="B36" s="196">
        <v>0.2</v>
      </c>
    </row>
    <row r="37" spans="1:52" x14ac:dyDescent="0.25">
      <c r="A37" s="180" t="s">
        <v>574</v>
      </c>
      <c r="B37" s="190">
        <v>0</v>
      </c>
    </row>
    <row r="38" spans="1:52" x14ac:dyDescent="0.25">
      <c r="A38" s="182" t="s">
        <v>290</v>
      </c>
      <c r="B38" s="191"/>
    </row>
    <row r="39" spans="1:52" ht="16.5" thickBot="1" x14ac:dyDescent="0.3">
      <c r="A39" s="194" t="s">
        <v>289</v>
      </c>
      <c r="B39" s="197">
        <v>0</v>
      </c>
    </row>
    <row r="40" spans="1:52" x14ac:dyDescent="0.25">
      <c r="A40" s="198" t="s">
        <v>575</v>
      </c>
      <c r="B40" s="199">
        <v>0</v>
      </c>
    </row>
    <row r="41" spans="1:52" x14ac:dyDescent="0.25">
      <c r="A41" s="200" t="s">
        <v>288</v>
      </c>
      <c r="B41" s="201">
        <v>0</v>
      </c>
    </row>
    <row r="42" spans="1:52" x14ac:dyDescent="0.25">
      <c r="A42" s="200" t="s">
        <v>287</v>
      </c>
      <c r="B42" s="202">
        <v>0</v>
      </c>
    </row>
    <row r="43" spans="1:52" x14ac:dyDescent="0.25">
      <c r="A43" s="200" t="s">
        <v>286</v>
      </c>
      <c r="B43" s="202">
        <v>0</v>
      </c>
      <c r="Z43" s="203"/>
    </row>
    <row r="44" spans="1:52" x14ac:dyDescent="0.25">
      <c r="A44" s="200" t="s">
        <v>285</v>
      </c>
      <c r="B44" s="202">
        <v>0.13500000000000001</v>
      </c>
      <c r="U44" s="204"/>
      <c r="V44" s="204"/>
      <c r="W44" s="204"/>
      <c r="X44" s="204"/>
      <c r="Y44" s="204"/>
      <c r="Z44" s="204"/>
    </row>
    <row r="45" spans="1:52" x14ac:dyDescent="0.25">
      <c r="A45" s="200" t="s">
        <v>284</v>
      </c>
      <c r="B45" s="202">
        <f>1-B43</f>
        <v>1</v>
      </c>
    </row>
    <row r="46" spans="1:52" ht="16.5" thickBot="1" x14ac:dyDescent="0.3">
      <c r="A46" s="205" t="s">
        <v>576</v>
      </c>
      <c r="B46" s="206">
        <f>B45*B44+B43*B42*(1-B36)</f>
        <v>0.13500000000000001</v>
      </c>
    </row>
    <row r="47" spans="1:52" ht="31.5" x14ac:dyDescent="0.25">
      <c r="A47" s="207" t="s">
        <v>283</v>
      </c>
      <c r="B47" s="208" t="s">
        <v>577</v>
      </c>
      <c r="C47" s="209">
        <v>2024</v>
      </c>
      <c r="D47" s="210">
        <f>C47+1</f>
        <v>2025</v>
      </c>
      <c r="E47" s="210">
        <f t="shared" ref="E47:AZ47" si="0">D47+1</f>
        <v>2026</v>
      </c>
      <c r="F47" s="210">
        <f t="shared" si="0"/>
        <v>2027</v>
      </c>
      <c r="G47" s="210">
        <f t="shared" si="0"/>
        <v>2028</v>
      </c>
      <c r="H47" s="210">
        <f t="shared" si="0"/>
        <v>2029</v>
      </c>
      <c r="I47" s="210">
        <f t="shared" si="0"/>
        <v>2030</v>
      </c>
      <c r="J47" s="210">
        <f t="shared" si="0"/>
        <v>2031</v>
      </c>
      <c r="K47" s="210">
        <f t="shared" si="0"/>
        <v>2032</v>
      </c>
      <c r="L47" s="210">
        <f t="shared" si="0"/>
        <v>2033</v>
      </c>
      <c r="M47" s="211">
        <f t="shared" si="0"/>
        <v>2034</v>
      </c>
      <c r="N47" s="210">
        <f t="shared" si="0"/>
        <v>2035</v>
      </c>
      <c r="O47" s="210">
        <f t="shared" si="0"/>
        <v>2036</v>
      </c>
      <c r="P47" s="210">
        <f t="shared" si="0"/>
        <v>2037</v>
      </c>
      <c r="Q47" s="210">
        <f t="shared" si="0"/>
        <v>2038</v>
      </c>
      <c r="R47" s="210">
        <f t="shared" si="0"/>
        <v>2039</v>
      </c>
      <c r="S47" s="210">
        <f t="shared" si="0"/>
        <v>2040</v>
      </c>
      <c r="T47" s="210">
        <f t="shared" si="0"/>
        <v>2041</v>
      </c>
      <c r="U47" s="210">
        <f t="shared" si="0"/>
        <v>2042</v>
      </c>
      <c r="V47" s="210">
        <f t="shared" si="0"/>
        <v>2043</v>
      </c>
      <c r="W47" s="210">
        <f t="shared" si="0"/>
        <v>2044</v>
      </c>
      <c r="X47" s="210">
        <f t="shared" si="0"/>
        <v>2045</v>
      </c>
      <c r="Y47" s="210">
        <f t="shared" si="0"/>
        <v>2046</v>
      </c>
      <c r="Z47" s="210">
        <f t="shared" si="0"/>
        <v>2047</v>
      </c>
      <c r="AA47" s="210">
        <f t="shared" si="0"/>
        <v>2048</v>
      </c>
      <c r="AB47" s="210">
        <f t="shared" si="0"/>
        <v>2049</v>
      </c>
      <c r="AC47" s="210">
        <f t="shared" si="0"/>
        <v>2050</v>
      </c>
      <c r="AD47" s="210">
        <f t="shared" si="0"/>
        <v>2051</v>
      </c>
      <c r="AE47" s="210">
        <f t="shared" si="0"/>
        <v>2052</v>
      </c>
      <c r="AF47" s="210">
        <f t="shared" si="0"/>
        <v>2053</v>
      </c>
      <c r="AG47" s="210">
        <f t="shared" si="0"/>
        <v>2054</v>
      </c>
      <c r="AH47" s="210">
        <f t="shared" si="0"/>
        <v>2055</v>
      </c>
      <c r="AI47" s="210">
        <f t="shared" si="0"/>
        <v>2056</v>
      </c>
      <c r="AJ47" s="210">
        <f t="shared" si="0"/>
        <v>2057</v>
      </c>
      <c r="AK47" s="210">
        <f t="shared" si="0"/>
        <v>2058</v>
      </c>
      <c r="AL47" s="210">
        <f t="shared" si="0"/>
        <v>2059</v>
      </c>
      <c r="AM47" s="210">
        <f t="shared" si="0"/>
        <v>2060</v>
      </c>
      <c r="AN47" s="210">
        <f t="shared" si="0"/>
        <v>2061</v>
      </c>
      <c r="AO47" s="210">
        <f t="shared" si="0"/>
        <v>2062</v>
      </c>
      <c r="AP47" s="210">
        <f t="shared" si="0"/>
        <v>2063</v>
      </c>
      <c r="AQ47" s="210">
        <f t="shared" si="0"/>
        <v>2064</v>
      </c>
      <c r="AR47" s="210">
        <f t="shared" si="0"/>
        <v>2065</v>
      </c>
      <c r="AS47" s="210">
        <f t="shared" si="0"/>
        <v>2066</v>
      </c>
      <c r="AT47" s="210">
        <f t="shared" si="0"/>
        <v>2067</v>
      </c>
      <c r="AU47" s="210">
        <f t="shared" si="0"/>
        <v>2068</v>
      </c>
      <c r="AV47" s="210">
        <f t="shared" si="0"/>
        <v>2069</v>
      </c>
      <c r="AW47" s="210">
        <f t="shared" si="0"/>
        <v>2070</v>
      </c>
      <c r="AX47" s="210">
        <f t="shared" si="0"/>
        <v>2071</v>
      </c>
      <c r="AY47" s="210">
        <f t="shared" si="0"/>
        <v>2072</v>
      </c>
      <c r="AZ47" s="210">
        <f t="shared" si="0"/>
        <v>2073</v>
      </c>
    </row>
    <row r="48" spans="1:52" outlineLevel="1" x14ac:dyDescent="0.25">
      <c r="A48" s="212" t="s">
        <v>282</v>
      </c>
      <c r="B48" s="213">
        <v>0.04</v>
      </c>
      <c r="C48" s="213">
        <v>0.04</v>
      </c>
      <c r="D48" s="213">
        <v>0.04</v>
      </c>
      <c r="E48" s="213">
        <v>0.04</v>
      </c>
      <c r="F48" s="213">
        <v>0.04</v>
      </c>
      <c r="G48" s="213">
        <v>0.04</v>
      </c>
      <c r="H48" s="213">
        <v>0.04</v>
      </c>
      <c r="I48" s="213">
        <v>0.04</v>
      </c>
      <c r="J48" s="213">
        <v>0.04</v>
      </c>
      <c r="K48" s="213">
        <v>0.04</v>
      </c>
      <c r="L48" s="213">
        <v>0.04</v>
      </c>
      <c r="M48" s="213">
        <v>0.04</v>
      </c>
      <c r="N48" s="213">
        <v>0.04</v>
      </c>
      <c r="O48" s="213">
        <v>0.04</v>
      </c>
      <c r="P48" s="213">
        <v>0.04</v>
      </c>
      <c r="Q48" s="213">
        <v>0.04</v>
      </c>
      <c r="R48" s="213">
        <v>0.04</v>
      </c>
      <c r="S48" s="213">
        <v>0.04</v>
      </c>
      <c r="T48" s="213">
        <v>0.04</v>
      </c>
      <c r="U48" s="213">
        <v>0.04</v>
      </c>
      <c r="V48" s="213">
        <v>0.04</v>
      </c>
      <c r="W48" s="213">
        <v>0.04</v>
      </c>
      <c r="X48" s="213">
        <v>0.04</v>
      </c>
      <c r="Y48" s="213">
        <v>0.04</v>
      </c>
      <c r="Z48" s="213">
        <v>0.04</v>
      </c>
      <c r="AA48" s="213">
        <v>0.04</v>
      </c>
      <c r="AB48" s="213">
        <v>0.04</v>
      </c>
      <c r="AC48" s="213">
        <v>0.04</v>
      </c>
      <c r="AD48" s="213">
        <v>0.04</v>
      </c>
      <c r="AE48" s="213">
        <v>0.04</v>
      </c>
      <c r="AF48" s="213">
        <v>0.04</v>
      </c>
      <c r="AG48" s="213">
        <v>0.04</v>
      </c>
      <c r="AH48" s="213">
        <v>0.04</v>
      </c>
      <c r="AI48" s="213">
        <v>0.04</v>
      </c>
      <c r="AJ48" s="213">
        <v>0.04</v>
      </c>
      <c r="AK48" s="213">
        <v>0.04</v>
      </c>
      <c r="AL48" s="213">
        <v>0.04</v>
      </c>
      <c r="AM48" s="213">
        <v>0.04</v>
      </c>
      <c r="AN48" s="213">
        <v>0.04</v>
      </c>
      <c r="AO48" s="213">
        <v>0.04</v>
      </c>
      <c r="AP48" s="213">
        <v>0.04</v>
      </c>
      <c r="AQ48" s="213">
        <v>0.04</v>
      </c>
      <c r="AR48" s="213">
        <v>0.04</v>
      </c>
      <c r="AS48" s="213">
        <v>0.04</v>
      </c>
      <c r="AT48" s="213">
        <v>0.04</v>
      </c>
      <c r="AU48" s="213">
        <v>0.04</v>
      </c>
      <c r="AV48" s="213">
        <v>0.04</v>
      </c>
      <c r="AW48" s="213">
        <v>0.04</v>
      </c>
      <c r="AX48" s="213">
        <v>0.04</v>
      </c>
      <c r="AY48" s="213">
        <v>0.04</v>
      </c>
      <c r="AZ48" s="213">
        <v>0.04</v>
      </c>
    </row>
    <row r="49" spans="1:53" outlineLevel="1" x14ac:dyDescent="0.25">
      <c r="A49" s="212" t="s">
        <v>281</v>
      </c>
      <c r="B49" s="213">
        <f>B48</f>
        <v>0.04</v>
      </c>
      <c r="C49" s="213">
        <f t="shared" ref="C49:AZ49" si="1">(1+B49)*(1+C48)-1</f>
        <v>8.1600000000000117E-2</v>
      </c>
      <c r="D49" s="213">
        <f t="shared" si="1"/>
        <v>0.12486400000000009</v>
      </c>
      <c r="E49" s="213">
        <f t="shared" si="1"/>
        <v>0.16985856000000021</v>
      </c>
      <c r="F49" s="213">
        <f t="shared" si="1"/>
        <v>0.21665290240000035</v>
      </c>
      <c r="G49" s="213">
        <f t="shared" si="1"/>
        <v>0.26531901849600037</v>
      </c>
      <c r="H49" s="213">
        <f t="shared" si="1"/>
        <v>0.31593177923584048</v>
      </c>
      <c r="I49" s="213">
        <f t="shared" si="1"/>
        <v>0.3685690504052741</v>
      </c>
      <c r="J49" s="213">
        <f t="shared" si="1"/>
        <v>0.42331181242148519</v>
      </c>
      <c r="K49" s="213">
        <f t="shared" si="1"/>
        <v>0.48024428491834459</v>
      </c>
      <c r="L49" s="213">
        <f t="shared" si="1"/>
        <v>0.53945405631507848</v>
      </c>
      <c r="M49" s="214">
        <f t="shared" si="1"/>
        <v>0.60103221856768174</v>
      </c>
      <c r="N49" s="213">
        <f t="shared" si="1"/>
        <v>0.66507350731038906</v>
      </c>
      <c r="O49" s="213">
        <f t="shared" si="1"/>
        <v>0.73167644760280459</v>
      </c>
      <c r="P49" s="213">
        <f t="shared" si="1"/>
        <v>0.80094350550691673</v>
      </c>
      <c r="Q49" s="213">
        <f t="shared" si="1"/>
        <v>0.87298124572719349</v>
      </c>
      <c r="R49" s="213">
        <f t="shared" si="1"/>
        <v>0.94790049555628131</v>
      </c>
      <c r="S49" s="213">
        <f t="shared" si="1"/>
        <v>1.0258165153785326</v>
      </c>
      <c r="T49" s="213">
        <f>(1+S49)*(1+T48)-1</f>
        <v>1.1068491759936738</v>
      </c>
      <c r="U49" s="213">
        <f t="shared" si="1"/>
        <v>1.1911231430334208</v>
      </c>
      <c r="V49" s="213">
        <f t="shared" si="1"/>
        <v>1.2787680687547578</v>
      </c>
      <c r="W49" s="213">
        <f t="shared" si="1"/>
        <v>1.369918791504948</v>
      </c>
      <c r="X49" s="213">
        <f t="shared" si="1"/>
        <v>1.4647155431651462</v>
      </c>
      <c r="Y49" s="213">
        <f t="shared" si="1"/>
        <v>1.5633041648917523</v>
      </c>
      <c r="Z49" s="213">
        <f t="shared" si="1"/>
        <v>1.6658363314874225</v>
      </c>
      <c r="AA49" s="213">
        <f t="shared" si="1"/>
        <v>1.7724697847469195</v>
      </c>
      <c r="AB49" s="213">
        <f t="shared" si="1"/>
        <v>1.8833685761367964</v>
      </c>
      <c r="AC49" s="213">
        <f t="shared" si="1"/>
        <v>1.9987033191822685</v>
      </c>
      <c r="AD49" s="213">
        <f t="shared" si="1"/>
        <v>2.1186514519495594</v>
      </c>
      <c r="AE49" s="213">
        <f t="shared" si="1"/>
        <v>2.2433975100275418</v>
      </c>
      <c r="AF49" s="213">
        <f t="shared" si="1"/>
        <v>2.3731334104286437</v>
      </c>
      <c r="AG49" s="213">
        <f t="shared" si="1"/>
        <v>2.5080587468457893</v>
      </c>
      <c r="AH49" s="213">
        <f t="shared" si="1"/>
        <v>2.6483810967196209</v>
      </c>
      <c r="AI49" s="213">
        <f t="shared" si="1"/>
        <v>2.7943163405884057</v>
      </c>
      <c r="AJ49" s="213">
        <f t="shared" si="1"/>
        <v>2.9460889942119421</v>
      </c>
      <c r="AK49" s="213">
        <f t="shared" si="1"/>
        <v>3.1039325539804201</v>
      </c>
      <c r="AL49" s="213">
        <f t="shared" si="1"/>
        <v>3.2680898561396372</v>
      </c>
      <c r="AM49" s="213">
        <f t="shared" si="1"/>
        <v>3.438813450385223</v>
      </c>
      <c r="AN49" s="213">
        <f t="shared" si="1"/>
        <v>3.6163659884006325</v>
      </c>
      <c r="AO49" s="213">
        <f t="shared" si="1"/>
        <v>3.8010206279366576</v>
      </c>
      <c r="AP49" s="213">
        <f t="shared" si="1"/>
        <v>3.993061453054124</v>
      </c>
      <c r="AQ49" s="213">
        <f t="shared" si="1"/>
        <v>4.1927839111762895</v>
      </c>
      <c r="AR49" s="213">
        <f t="shared" si="1"/>
        <v>4.4004952676233415</v>
      </c>
      <c r="AS49" s="213">
        <f t="shared" si="1"/>
        <v>4.6165150783282751</v>
      </c>
      <c r="AT49" s="213">
        <f t="shared" si="1"/>
        <v>4.8411756814614062</v>
      </c>
      <c r="AU49" s="213">
        <f t="shared" si="1"/>
        <v>5.0748227087198625</v>
      </c>
      <c r="AV49" s="213">
        <f t="shared" si="1"/>
        <v>5.317815617068657</v>
      </c>
      <c r="AW49" s="213">
        <f t="shared" si="1"/>
        <v>5.5705282417514033</v>
      </c>
      <c r="AX49" s="213">
        <f t="shared" si="1"/>
        <v>5.8333493714214599</v>
      </c>
      <c r="AY49" s="213">
        <f t="shared" si="1"/>
        <v>6.1066833462783183</v>
      </c>
      <c r="AZ49" s="213">
        <f t="shared" si="1"/>
        <v>6.3909506801294516</v>
      </c>
    </row>
    <row r="50" spans="1:53" s="176" customFormat="1" ht="16.5" thickBot="1" x14ac:dyDescent="0.3">
      <c r="A50" s="215" t="s">
        <v>578</v>
      </c>
      <c r="B50" s="216">
        <f>B51*1000</f>
        <v>0</v>
      </c>
      <c r="C50" s="216">
        <f>C51*1000</f>
        <v>13187094.786251253</v>
      </c>
      <c r="D50" s="216">
        <f t="shared" ref="D50:AZ50" si="2">D51*1000</f>
        <v>13582707.629838794</v>
      </c>
      <c r="E50" s="216">
        <f t="shared" si="2"/>
        <v>13990188.858733956</v>
      </c>
      <c r="F50" s="216">
        <f t="shared" si="2"/>
        <v>14409894.524495976</v>
      </c>
      <c r="G50" s="216">
        <f t="shared" si="2"/>
        <v>14842191.360230852</v>
      </c>
      <c r="H50" s="216">
        <f t="shared" si="2"/>
        <v>15287457.101037776</v>
      </c>
      <c r="I50" s="216">
        <f t="shared" si="2"/>
        <v>15746080.814068913</v>
      </c>
      <c r="J50" s="216">
        <f t="shared" si="2"/>
        <v>16218463.238490982</v>
      </c>
      <c r="K50" s="216">
        <f t="shared" si="2"/>
        <v>16705017.13564571</v>
      </c>
      <c r="L50" s="216">
        <f t="shared" si="2"/>
        <v>18649160.189596981</v>
      </c>
      <c r="M50" s="217">
        <f t="shared" si="2"/>
        <v>19208634.995284885</v>
      </c>
      <c r="N50" s="216">
        <f t="shared" si="2"/>
        <v>19784894.045143437</v>
      </c>
      <c r="O50" s="216">
        <f t="shared" si="2"/>
        <v>20378440.866497736</v>
      </c>
      <c r="P50" s="216">
        <f t="shared" si="2"/>
        <v>20989794.09249267</v>
      </c>
      <c r="Q50" s="216">
        <f t="shared" si="2"/>
        <v>21619487.915267453</v>
      </c>
      <c r="R50" s="216">
        <f t="shared" si="2"/>
        <v>22268072.552725479</v>
      </c>
      <c r="S50" s="216">
        <f t="shared" si="2"/>
        <v>22936114.729307238</v>
      </c>
      <c r="T50" s="216">
        <f t="shared" si="2"/>
        <v>23624198.171186458</v>
      </c>
      <c r="U50" s="216">
        <f t="shared" si="2"/>
        <v>24332924.116322055</v>
      </c>
      <c r="V50" s="216">
        <f t="shared" si="2"/>
        <v>26015936.33826872</v>
      </c>
      <c r="W50" s="216">
        <f t="shared" si="2"/>
        <v>26796414.428416785</v>
      </c>
      <c r="X50" s="216">
        <f t="shared" si="2"/>
        <v>27600306.861269284</v>
      </c>
      <c r="Y50" s="216">
        <f t="shared" si="2"/>
        <v>28428316.067107368</v>
      </c>
      <c r="Z50" s="216">
        <f t="shared" si="2"/>
        <v>29281165.54912059</v>
      </c>
      <c r="AA50" s="216">
        <f t="shared" si="2"/>
        <v>30159600.515594207</v>
      </c>
      <c r="AB50" s="216">
        <f t="shared" si="2"/>
        <v>31064388.531062033</v>
      </c>
      <c r="AC50" s="216">
        <f t="shared" si="2"/>
        <v>31996320.18699389</v>
      </c>
      <c r="AD50" s="216">
        <f t="shared" si="2"/>
        <v>32956209.792603709</v>
      </c>
      <c r="AE50" s="216">
        <f t="shared" si="2"/>
        <v>33944896.086381823</v>
      </c>
      <c r="AF50" s="216">
        <f t="shared" si="2"/>
        <v>34963242.968973272</v>
      </c>
      <c r="AG50" s="216">
        <f t="shared" si="2"/>
        <v>36012140.258042477</v>
      </c>
      <c r="AH50" s="216">
        <f t="shared" si="2"/>
        <v>37092504.465783753</v>
      </c>
      <c r="AI50" s="216">
        <f t="shared" si="2"/>
        <v>38205279.599757269</v>
      </c>
      <c r="AJ50" s="216">
        <f t="shared" si="2"/>
        <v>39351437.987749979</v>
      </c>
      <c r="AK50" s="216">
        <f t="shared" si="2"/>
        <v>40531981.127382487</v>
      </c>
      <c r="AL50" s="216">
        <f t="shared" si="2"/>
        <v>41747940.561203964</v>
      </c>
      <c r="AM50" s="216">
        <f t="shared" si="2"/>
        <v>43000378.778040081</v>
      </c>
      <c r="AN50" s="216">
        <f t="shared" si="2"/>
        <v>44290390.141381286</v>
      </c>
      <c r="AO50" s="216">
        <f t="shared" si="2"/>
        <v>45619101.845622718</v>
      </c>
      <c r="AP50" s="216">
        <f t="shared" si="2"/>
        <v>46987674.90099141</v>
      </c>
      <c r="AQ50" s="216">
        <f t="shared" si="2"/>
        <v>48397305.148021162</v>
      </c>
      <c r="AR50" s="216">
        <f t="shared" si="2"/>
        <v>49849224.302461796</v>
      </c>
      <c r="AS50" s="216">
        <f t="shared" si="2"/>
        <v>51344701.031535648</v>
      </c>
      <c r="AT50" s="216">
        <f t="shared" si="2"/>
        <v>52885042.062481716</v>
      </c>
      <c r="AU50" s="216">
        <f t="shared" si="2"/>
        <v>54471593.324356176</v>
      </c>
      <c r="AV50" s="216">
        <f t="shared" si="2"/>
        <v>56105741.124086857</v>
      </c>
      <c r="AW50" s="216">
        <f t="shared" si="2"/>
        <v>57788913.357809462</v>
      </c>
      <c r="AX50" s="216">
        <f t="shared" si="2"/>
        <v>59522580.758543745</v>
      </c>
      <c r="AY50" s="216">
        <f t="shared" si="2"/>
        <v>61308258.181300066</v>
      </c>
      <c r="AZ50" s="216">
        <f t="shared" si="2"/>
        <v>0</v>
      </c>
    </row>
    <row r="51" spans="1:53" x14ac:dyDescent="0.25">
      <c r="A51" s="173" t="s">
        <v>579</v>
      </c>
      <c r="C51" s="173">
        <v>13187.094786251253</v>
      </c>
      <c r="D51" s="173">
        <v>13582.707629838795</v>
      </c>
      <c r="E51" s="173">
        <v>13990.188858733956</v>
      </c>
      <c r="F51" s="173">
        <v>14409.894524495976</v>
      </c>
      <c r="G51" s="173">
        <v>14842.191360230852</v>
      </c>
      <c r="H51" s="173">
        <v>15287.457101037777</v>
      </c>
      <c r="I51" s="173">
        <v>15746.080814068913</v>
      </c>
      <c r="J51" s="173">
        <v>16218.463238490982</v>
      </c>
      <c r="K51" s="173">
        <v>16705.01713564571</v>
      </c>
      <c r="L51" s="173">
        <v>18649.16018959698</v>
      </c>
      <c r="M51" s="174">
        <v>19208.634995284887</v>
      </c>
      <c r="N51" s="173">
        <v>19784.894045143436</v>
      </c>
      <c r="O51" s="173">
        <v>20378.440866497738</v>
      </c>
      <c r="P51" s="173">
        <v>20989.79409249267</v>
      </c>
      <c r="Q51" s="173">
        <v>21619.487915267451</v>
      </c>
      <c r="R51" s="173">
        <v>22268.07255272548</v>
      </c>
      <c r="S51" s="173">
        <v>22936.114729307239</v>
      </c>
      <c r="T51" s="173">
        <v>23624.198171186457</v>
      </c>
      <c r="U51" s="173">
        <v>24332.924116322054</v>
      </c>
      <c r="V51" s="173">
        <v>26015.936338268719</v>
      </c>
      <c r="W51" s="173">
        <v>26796.414428416785</v>
      </c>
      <c r="X51" s="173">
        <v>27600.306861269284</v>
      </c>
      <c r="Y51" s="173">
        <v>28428.316067107367</v>
      </c>
      <c r="Z51" s="173">
        <v>29281.165549120589</v>
      </c>
      <c r="AA51" s="173">
        <v>30159.600515594208</v>
      </c>
      <c r="AB51" s="173">
        <v>31064.388531062032</v>
      </c>
      <c r="AC51" s="173">
        <v>31996.320186993889</v>
      </c>
      <c r="AD51" s="173">
        <v>32956.20979260371</v>
      </c>
      <c r="AE51" s="173">
        <v>33944.896086381821</v>
      </c>
      <c r="AF51" s="173">
        <v>34963.242968973274</v>
      </c>
      <c r="AG51" s="173">
        <v>36012.140258042476</v>
      </c>
      <c r="AH51" s="173">
        <v>37092.50446578375</v>
      </c>
      <c r="AI51" s="173">
        <v>38205.279599757268</v>
      </c>
      <c r="AJ51" s="173">
        <v>39351.437987749981</v>
      </c>
      <c r="AK51" s="173">
        <v>40531.981127382489</v>
      </c>
      <c r="AL51" s="173">
        <v>41747.940561203963</v>
      </c>
      <c r="AM51" s="173">
        <v>43000.378778040082</v>
      </c>
      <c r="AN51" s="173">
        <v>44290.390141381286</v>
      </c>
      <c r="AO51" s="173">
        <v>45619.101845622718</v>
      </c>
      <c r="AP51" s="173">
        <v>46987.674900991413</v>
      </c>
      <c r="AQ51" s="173">
        <v>48397.305148021158</v>
      </c>
      <c r="AR51" s="173">
        <v>49849.224302461793</v>
      </c>
      <c r="AS51" s="173">
        <v>51344.701031535646</v>
      </c>
      <c r="AT51" s="173">
        <v>52885.04206248172</v>
      </c>
      <c r="AU51" s="173">
        <v>54471.593324356174</v>
      </c>
      <c r="AV51" s="173">
        <v>56105.741124086853</v>
      </c>
      <c r="AW51" s="173">
        <v>57788.913357809462</v>
      </c>
      <c r="AX51" s="173">
        <v>59522.580758543743</v>
      </c>
      <c r="AY51" s="173">
        <v>61308.258181300065</v>
      </c>
      <c r="AZ51" s="173">
        <v>0</v>
      </c>
      <c r="BA51" s="173">
        <v>0</v>
      </c>
    </row>
    <row r="52" spans="1:53" x14ac:dyDescent="0.25">
      <c r="A52" s="173" t="s">
        <v>580</v>
      </c>
      <c r="C52" s="173">
        <v>836.68503213990846</v>
      </c>
      <c r="D52" s="173">
        <v>836.68503213990846</v>
      </c>
      <c r="E52" s="173">
        <v>836.68503213990846</v>
      </c>
      <c r="F52" s="173">
        <v>836.68503213990846</v>
      </c>
      <c r="G52" s="173">
        <v>836.68503213990846</v>
      </c>
      <c r="H52" s="173">
        <v>836.68503213990846</v>
      </c>
      <c r="I52" s="173">
        <v>1673.3700642798169</v>
      </c>
      <c r="J52" s="173">
        <v>1673.3700642798169</v>
      </c>
      <c r="K52" s="173">
        <v>1673.3700642798169</v>
      </c>
      <c r="L52" s="173">
        <v>1673.3700642798169</v>
      </c>
      <c r="M52" s="174">
        <v>1673.3700642798169</v>
      </c>
      <c r="N52" s="173">
        <v>1673.3700642798169</v>
      </c>
      <c r="O52" s="173">
        <v>2510.0550964197255</v>
      </c>
      <c r="P52" s="173">
        <v>2510.0550964197255</v>
      </c>
      <c r="Q52" s="173">
        <v>2510.0550964197255</v>
      </c>
      <c r="R52" s="173">
        <v>2510.0550964197255</v>
      </c>
      <c r="S52" s="173">
        <v>2510.0550964197255</v>
      </c>
      <c r="T52" s="173">
        <v>2510.0550964197255</v>
      </c>
      <c r="U52" s="173">
        <v>3346.7401285596338</v>
      </c>
      <c r="V52" s="173">
        <v>3346.7401285596338</v>
      </c>
      <c r="W52" s="173">
        <v>3346.7401285596338</v>
      </c>
      <c r="X52" s="173">
        <v>3346.7401285596338</v>
      </c>
      <c r="Y52" s="173">
        <v>3346.7401285596338</v>
      </c>
      <c r="Z52" s="173">
        <v>3346.7401285596338</v>
      </c>
      <c r="AA52" s="173">
        <v>3346.7401285596338</v>
      </c>
      <c r="AB52" s="173">
        <v>3346.7401285596338</v>
      </c>
      <c r="AC52" s="173">
        <v>3346.7401285596338</v>
      </c>
      <c r="AD52" s="173">
        <v>3346.7401285596338</v>
      </c>
      <c r="AE52" s="173">
        <v>3346.7401285596338</v>
      </c>
      <c r="AF52" s="173">
        <v>3346.7401285596338</v>
      </c>
      <c r="AG52" s="173">
        <v>3346.7401285596338</v>
      </c>
      <c r="AH52" s="173">
        <v>3346.7401285596338</v>
      </c>
      <c r="AI52" s="173">
        <v>3346.7401285596338</v>
      </c>
      <c r="AJ52" s="173">
        <v>3346.7401285596338</v>
      </c>
      <c r="AK52" s="173">
        <v>3346.7401285596338</v>
      </c>
      <c r="AL52" s="173">
        <v>3346.7401285596338</v>
      </c>
      <c r="AM52" s="173">
        <v>3346.7401285596338</v>
      </c>
      <c r="AN52" s="173">
        <v>3346.7401285596338</v>
      </c>
      <c r="AO52" s="173">
        <v>3346.7401285596338</v>
      </c>
      <c r="AP52" s="173">
        <v>3346.7401285596338</v>
      </c>
      <c r="AQ52" s="173">
        <v>3346.7401285596338</v>
      </c>
      <c r="AR52" s="173">
        <v>3346.7401285596338</v>
      </c>
      <c r="AS52" s="173">
        <v>3346.7401285596338</v>
      </c>
      <c r="AT52" s="173">
        <v>3346.7401285596338</v>
      </c>
      <c r="AU52" s="173">
        <v>3346.7401285596338</v>
      </c>
      <c r="AV52" s="173">
        <v>3346.7401285596338</v>
      </c>
      <c r="AW52" s="173">
        <v>3346.7401285596338</v>
      </c>
      <c r="AX52" s="173">
        <v>3346.7401285596338</v>
      </c>
      <c r="AY52" s="173">
        <v>3346.7401285596338</v>
      </c>
      <c r="AZ52" s="173">
        <v>3346.7401285596338</v>
      </c>
      <c r="BA52" s="173">
        <v>3218.0193543842634</v>
      </c>
    </row>
    <row r="53" spans="1:53" ht="17.25" customHeight="1" x14ac:dyDescent="0.25">
      <c r="A53" s="173" t="s">
        <v>581</v>
      </c>
      <c r="C53" s="173">
        <v>36.211701930209394</v>
      </c>
      <c r="D53" s="173">
        <v>37.298052988115678</v>
      </c>
      <c r="E53" s="173">
        <v>38.416994577759148</v>
      </c>
      <c r="F53" s="173">
        <v>39.56950441509192</v>
      </c>
      <c r="G53" s="173">
        <v>40.756589547544671</v>
      </c>
      <c r="H53" s="173">
        <v>41.979287233971007</v>
      </c>
      <c r="I53" s="173">
        <v>43.238665850990145</v>
      </c>
      <c r="J53" s="173">
        <v>44.535825826519854</v>
      </c>
      <c r="K53" s="173">
        <v>45.871900601315453</v>
      </c>
      <c r="L53" s="173">
        <v>76.903753359162792</v>
      </c>
      <c r="M53" s="174">
        <v>79.210865959937678</v>
      </c>
      <c r="N53" s="173">
        <v>81.587191938735799</v>
      </c>
      <c r="O53" s="173">
        <v>84.034807696897886</v>
      </c>
      <c r="P53" s="173">
        <v>86.55585192780481</v>
      </c>
      <c r="Q53" s="173">
        <v>89.15252748563897</v>
      </c>
      <c r="R53" s="173">
        <v>91.827103310208145</v>
      </c>
      <c r="S53" s="173">
        <v>94.581916409514378</v>
      </c>
      <c r="T53" s="173">
        <v>97.419373901799815</v>
      </c>
      <c r="U53" s="173">
        <v>100.34195511885382</v>
      </c>
      <c r="V53" s="173">
        <v>143.20698901799295</v>
      </c>
      <c r="W53" s="173">
        <v>147.50319868853273</v>
      </c>
      <c r="X53" s="173">
        <v>151.92829464918873</v>
      </c>
      <c r="Y53" s="173">
        <v>156.4861434886644</v>
      </c>
      <c r="Z53" s="173">
        <v>161.18072779332434</v>
      </c>
      <c r="AA53" s="173">
        <v>166.01614962712407</v>
      </c>
      <c r="AB53" s="173">
        <v>170.99663411593778</v>
      </c>
      <c r="AC53" s="173">
        <v>176.1265331394159</v>
      </c>
      <c r="AD53" s="173">
        <v>181.41032913359842</v>
      </c>
      <c r="AE53" s="173">
        <v>186.85263900760634</v>
      </c>
      <c r="AF53" s="173">
        <v>192.45821817783454</v>
      </c>
      <c r="AG53" s="173">
        <v>198.23196472316957</v>
      </c>
      <c r="AH53" s="173">
        <v>204.1789236648647</v>
      </c>
      <c r="AI53" s="173">
        <v>210.30429137481065</v>
      </c>
      <c r="AJ53" s="173">
        <v>216.61342011605495</v>
      </c>
      <c r="AK53" s="173">
        <v>223.11182271953663</v>
      </c>
      <c r="AL53" s="173">
        <v>229.80517740112273</v>
      </c>
      <c r="AM53" s="173">
        <v>236.6993327231564</v>
      </c>
      <c r="AN53" s="173">
        <v>243.80031270485111</v>
      </c>
      <c r="AO53" s="173">
        <v>251.1143220859966</v>
      </c>
      <c r="AP53" s="173">
        <v>258.64775174857658</v>
      </c>
      <c r="AQ53" s="173">
        <v>266.40718430103391</v>
      </c>
      <c r="AR53" s="173">
        <v>274.39939983006491</v>
      </c>
      <c r="AS53" s="173">
        <v>282.63138182496681</v>
      </c>
      <c r="AT53" s="173">
        <v>291.11032327971583</v>
      </c>
      <c r="AU53" s="173">
        <v>299.84363297810734</v>
      </c>
      <c r="AV53" s="173">
        <v>308.83894196745052</v>
      </c>
      <c r="AW53" s="173">
        <v>318.10411022647412</v>
      </c>
      <c r="AX53" s="173">
        <v>327.64723353326832</v>
      </c>
      <c r="AY53" s="173">
        <v>337.47665053926636</v>
      </c>
      <c r="AZ53" s="173">
        <v>0</v>
      </c>
      <c r="BA53" s="173">
        <v>0</v>
      </c>
    </row>
    <row r="55" spans="1:53" x14ac:dyDescent="0.25">
      <c r="M55" s="173"/>
    </row>
    <row r="56" spans="1:53" s="218" customFormat="1" ht="16.5" thickBot="1" x14ac:dyDescent="0.3">
      <c r="M56" s="219"/>
    </row>
    <row r="57" spans="1:53" ht="31.5" x14ac:dyDescent="0.25">
      <c r="A57" s="220" t="s">
        <v>280</v>
      </c>
      <c r="B57" s="208" t="str">
        <f>B47</f>
        <v>Год окончания строительства 2023</v>
      </c>
      <c r="C57" s="208">
        <f t="shared" ref="C57:AZ57" si="3">C47</f>
        <v>2024</v>
      </c>
      <c r="D57" s="208">
        <f t="shared" si="3"/>
        <v>2025</v>
      </c>
      <c r="E57" s="208">
        <f t="shared" si="3"/>
        <v>2026</v>
      </c>
      <c r="F57" s="208">
        <f t="shared" si="3"/>
        <v>2027</v>
      </c>
      <c r="G57" s="208">
        <f t="shared" si="3"/>
        <v>2028</v>
      </c>
      <c r="H57" s="208">
        <f t="shared" si="3"/>
        <v>2029</v>
      </c>
      <c r="I57" s="208">
        <f t="shared" si="3"/>
        <v>2030</v>
      </c>
      <c r="J57" s="208">
        <f t="shared" si="3"/>
        <v>2031</v>
      </c>
      <c r="K57" s="208">
        <f t="shared" si="3"/>
        <v>2032</v>
      </c>
      <c r="L57" s="208">
        <f t="shared" si="3"/>
        <v>2033</v>
      </c>
      <c r="M57" s="221">
        <f t="shared" si="3"/>
        <v>2034</v>
      </c>
      <c r="N57" s="208">
        <f t="shared" si="3"/>
        <v>2035</v>
      </c>
      <c r="O57" s="208">
        <f t="shared" si="3"/>
        <v>2036</v>
      </c>
      <c r="P57" s="208">
        <f t="shared" si="3"/>
        <v>2037</v>
      </c>
      <c r="Q57" s="208">
        <f t="shared" si="3"/>
        <v>2038</v>
      </c>
      <c r="R57" s="208">
        <f t="shared" si="3"/>
        <v>2039</v>
      </c>
      <c r="S57" s="208">
        <f t="shared" si="3"/>
        <v>2040</v>
      </c>
      <c r="T57" s="208">
        <f t="shared" si="3"/>
        <v>2041</v>
      </c>
      <c r="U57" s="208">
        <f t="shared" si="3"/>
        <v>2042</v>
      </c>
      <c r="V57" s="208">
        <f t="shared" si="3"/>
        <v>2043</v>
      </c>
      <c r="W57" s="208">
        <f t="shared" si="3"/>
        <v>2044</v>
      </c>
      <c r="X57" s="208">
        <f t="shared" si="3"/>
        <v>2045</v>
      </c>
      <c r="Y57" s="208">
        <f t="shared" si="3"/>
        <v>2046</v>
      </c>
      <c r="Z57" s="208">
        <f t="shared" si="3"/>
        <v>2047</v>
      </c>
      <c r="AA57" s="208">
        <f t="shared" si="3"/>
        <v>2048</v>
      </c>
      <c r="AB57" s="208">
        <f t="shared" si="3"/>
        <v>2049</v>
      </c>
      <c r="AC57" s="208">
        <f t="shared" si="3"/>
        <v>2050</v>
      </c>
      <c r="AD57" s="208">
        <f t="shared" si="3"/>
        <v>2051</v>
      </c>
      <c r="AE57" s="208">
        <f t="shared" si="3"/>
        <v>2052</v>
      </c>
      <c r="AF57" s="208">
        <f t="shared" si="3"/>
        <v>2053</v>
      </c>
      <c r="AG57" s="208">
        <f t="shared" si="3"/>
        <v>2054</v>
      </c>
      <c r="AH57" s="208">
        <f t="shared" si="3"/>
        <v>2055</v>
      </c>
      <c r="AI57" s="208">
        <f t="shared" si="3"/>
        <v>2056</v>
      </c>
      <c r="AJ57" s="208">
        <f t="shared" si="3"/>
        <v>2057</v>
      </c>
      <c r="AK57" s="208">
        <f t="shared" si="3"/>
        <v>2058</v>
      </c>
      <c r="AL57" s="208">
        <f t="shared" si="3"/>
        <v>2059</v>
      </c>
      <c r="AM57" s="208">
        <f t="shared" si="3"/>
        <v>2060</v>
      </c>
      <c r="AN57" s="208">
        <f t="shared" si="3"/>
        <v>2061</v>
      </c>
      <c r="AO57" s="208">
        <f t="shared" si="3"/>
        <v>2062</v>
      </c>
      <c r="AP57" s="208">
        <f t="shared" si="3"/>
        <v>2063</v>
      </c>
      <c r="AQ57" s="208">
        <f t="shared" si="3"/>
        <v>2064</v>
      </c>
      <c r="AR57" s="208">
        <f t="shared" si="3"/>
        <v>2065</v>
      </c>
      <c r="AS57" s="208">
        <f t="shared" si="3"/>
        <v>2066</v>
      </c>
      <c r="AT57" s="208">
        <f t="shared" si="3"/>
        <v>2067</v>
      </c>
      <c r="AU57" s="208">
        <f t="shared" si="3"/>
        <v>2068</v>
      </c>
      <c r="AV57" s="208">
        <f t="shared" si="3"/>
        <v>2069</v>
      </c>
      <c r="AW57" s="208">
        <f t="shared" si="3"/>
        <v>2070</v>
      </c>
      <c r="AX57" s="208">
        <f t="shared" si="3"/>
        <v>2071</v>
      </c>
      <c r="AY57" s="208">
        <f t="shared" si="3"/>
        <v>2072</v>
      </c>
      <c r="AZ57" s="208">
        <f t="shared" si="3"/>
        <v>2073</v>
      </c>
    </row>
    <row r="58" spans="1:53" x14ac:dyDescent="0.25">
      <c r="A58" s="222" t="s">
        <v>279</v>
      </c>
      <c r="B58" s="223">
        <v>0</v>
      </c>
      <c r="C58" s="223">
        <v>0</v>
      </c>
      <c r="D58" s="223">
        <v>0</v>
      </c>
      <c r="E58" s="223">
        <v>0</v>
      </c>
      <c r="F58" s="223">
        <v>0</v>
      </c>
      <c r="G58" s="223">
        <v>0</v>
      </c>
      <c r="H58" s="223">
        <v>0</v>
      </c>
      <c r="I58" s="223">
        <v>0</v>
      </c>
      <c r="J58" s="223">
        <v>0</v>
      </c>
      <c r="K58" s="223">
        <v>0</v>
      </c>
      <c r="L58" s="223">
        <v>0</v>
      </c>
      <c r="M58" s="224">
        <v>0</v>
      </c>
      <c r="N58" s="223">
        <v>0</v>
      </c>
      <c r="O58" s="223">
        <v>0</v>
      </c>
      <c r="P58" s="223">
        <v>0</v>
      </c>
      <c r="Q58" s="223">
        <v>0</v>
      </c>
      <c r="R58" s="223">
        <v>0</v>
      </c>
      <c r="S58" s="223">
        <v>0</v>
      </c>
      <c r="T58" s="223">
        <v>0</v>
      </c>
      <c r="U58" s="223">
        <v>0</v>
      </c>
      <c r="V58" s="223">
        <v>0</v>
      </c>
      <c r="W58" s="223">
        <v>0</v>
      </c>
      <c r="X58" s="223">
        <v>0</v>
      </c>
      <c r="Y58" s="223">
        <v>0</v>
      </c>
      <c r="Z58" s="223">
        <v>0</v>
      </c>
      <c r="AA58" s="223">
        <v>0</v>
      </c>
      <c r="AB58" s="223">
        <v>0</v>
      </c>
      <c r="AC58" s="223">
        <v>0</v>
      </c>
      <c r="AD58" s="223">
        <v>0</v>
      </c>
      <c r="AE58" s="223">
        <v>0</v>
      </c>
      <c r="AF58" s="223">
        <v>0</v>
      </c>
      <c r="AG58" s="223">
        <v>0</v>
      </c>
      <c r="AH58" s="223">
        <v>0</v>
      </c>
      <c r="AI58" s="223">
        <v>0</v>
      </c>
      <c r="AJ58" s="223">
        <v>0</v>
      </c>
      <c r="AK58" s="223">
        <v>0</v>
      </c>
      <c r="AL58" s="223">
        <v>0</v>
      </c>
      <c r="AM58" s="223">
        <v>0</v>
      </c>
      <c r="AN58" s="223">
        <v>0</v>
      </c>
      <c r="AO58" s="223">
        <v>0</v>
      </c>
      <c r="AP58" s="223">
        <v>0</v>
      </c>
      <c r="AQ58" s="223">
        <v>0</v>
      </c>
      <c r="AR58" s="223">
        <v>0</v>
      </c>
      <c r="AS58" s="223">
        <v>0</v>
      </c>
      <c r="AT58" s="223">
        <v>0</v>
      </c>
      <c r="AU58" s="223">
        <v>0</v>
      </c>
      <c r="AV58" s="223">
        <v>0</v>
      </c>
      <c r="AW58" s="223">
        <v>0</v>
      </c>
      <c r="AX58" s="223">
        <v>0</v>
      </c>
      <c r="AY58" s="223">
        <v>0</v>
      </c>
      <c r="AZ58" s="223">
        <v>0</v>
      </c>
    </row>
    <row r="59" spans="1:53" x14ac:dyDescent="0.25">
      <c r="A59" s="222" t="s">
        <v>278</v>
      </c>
      <c r="B59" s="223">
        <v>0</v>
      </c>
      <c r="C59" s="223">
        <v>0</v>
      </c>
      <c r="D59" s="223">
        <v>0</v>
      </c>
      <c r="E59" s="223">
        <v>0</v>
      </c>
      <c r="F59" s="223">
        <v>0</v>
      </c>
      <c r="G59" s="223">
        <v>0</v>
      </c>
      <c r="H59" s="223">
        <v>0</v>
      </c>
      <c r="I59" s="223">
        <v>0</v>
      </c>
      <c r="J59" s="223">
        <v>0</v>
      </c>
      <c r="K59" s="223">
        <v>0</v>
      </c>
      <c r="L59" s="223">
        <v>0</v>
      </c>
      <c r="M59" s="224">
        <v>0</v>
      </c>
      <c r="N59" s="223">
        <v>0</v>
      </c>
      <c r="O59" s="223">
        <v>0</v>
      </c>
      <c r="P59" s="223">
        <v>0</v>
      </c>
      <c r="Q59" s="223">
        <v>0</v>
      </c>
      <c r="R59" s="223">
        <v>0</v>
      </c>
      <c r="S59" s="223">
        <v>0</v>
      </c>
      <c r="T59" s="223">
        <v>0</v>
      </c>
      <c r="U59" s="223">
        <v>0</v>
      </c>
      <c r="V59" s="223">
        <v>0</v>
      </c>
      <c r="W59" s="223">
        <v>0</v>
      </c>
      <c r="X59" s="223">
        <v>0</v>
      </c>
      <c r="Y59" s="223">
        <v>0</v>
      </c>
      <c r="Z59" s="223">
        <v>0</v>
      </c>
      <c r="AA59" s="223">
        <v>0</v>
      </c>
      <c r="AB59" s="223">
        <v>0</v>
      </c>
      <c r="AC59" s="223">
        <v>0</v>
      </c>
      <c r="AD59" s="223">
        <v>0</v>
      </c>
      <c r="AE59" s="223">
        <v>0</v>
      </c>
      <c r="AF59" s="223">
        <v>0</v>
      </c>
      <c r="AG59" s="223">
        <v>0</v>
      </c>
      <c r="AH59" s="223">
        <v>0</v>
      </c>
      <c r="AI59" s="223">
        <v>0</v>
      </c>
      <c r="AJ59" s="223">
        <v>0</v>
      </c>
      <c r="AK59" s="223">
        <v>0</v>
      </c>
      <c r="AL59" s="223">
        <v>0</v>
      </c>
      <c r="AM59" s="223">
        <v>0</v>
      </c>
      <c r="AN59" s="223">
        <v>0</v>
      </c>
      <c r="AO59" s="223">
        <v>0</v>
      </c>
      <c r="AP59" s="223">
        <v>0</v>
      </c>
      <c r="AQ59" s="223">
        <v>0</v>
      </c>
      <c r="AR59" s="223">
        <v>0</v>
      </c>
      <c r="AS59" s="223">
        <v>0</v>
      </c>
      <c r="AT59" s="223">
        <v>0</v>
      </c>
      <c r="AU59" s="223">
        <v>0</v>
      </c>
      <c r="AV59" s="223">
        <v>0</v>
      </c>
      <c r="AW59" s="223">
        <v>0</v>
      </c>
      <c r="AX59" s="223">
        <v>0</v>
      </c>
      <c r="AY59" s="223">
        <v>0</v>
      </c>
      <c r="AZ59" s="223">
        <v>0</v>
      </c>
    </row>
    <row r="60" spans="1:53" x14ac:dyDescent="0.25">
      <c r="A60" s="212" t="s">
        <v>277</v>
      </c>
      <c r="B60" s="223">
        <v>0</v>
      </c>
      <c r="C60" s="223">
        <v>0</v>
      </c>
      <c r="D60" s="223">
        <v>0</v>
      </c>
      <c r="E60" s="223">
        <v>0</v>
      </c>
      <c r="F60" s="223">
        <v>0</v>
      </c>
      <c r="G60" s="223">
        <v>0</v>
      </c>
      <c r="H60" s="223">
        <v>0</v>
      </c>
      <c r="I60" s="223">
        <v>0</v>
      </c>
      <c r="J60" s="223">
        <v>0</v>
      </c>
      <c r="K60" s="223">
        <v>0</v>
      </c>
      <c r="L60" s="223">
        <v>0</v>
      </c>
      <c r="M60" s="224">
        <v>0</v>
      </c>
      <c r="N60" s="223">
        <v>0</v>
      </c>
      <c r="O60" s="223">
        <v>0</v>
      </c>
      <c r="P60" s="223">
        <v>0</v>
      </c>
      <c r="Q60" s="223">
        <v>0</v>
      </c>
      <c r="R60" s="223">
        <v>0</v>
      </c>
      <c r="S60" s="223">
        <v>0</v>
      </c>
      <c r="T60" s="223">
        <v>0</v>
      </c>
      <c r="U60" s="223">
        <v>0</v>
      </c>
      <c r="V60" s="223">
        <v>0</v>
      </c>
      <c r="W60" s="223">
        <v>0</v>
      </c>
      <c r="X60" s="223">
        <v>0</v>
      </c>
      <c r="Y60" s="223">
        <v>0</v>
      </c>
      <c r="Z60" s="223">
        <v>0</v>
      </c>
      <c r="AA60" s="223">
        <v>0</v>
      </c>
      <c r="AB60" s="223">
        <v>0</v>
      </c>
      <c r="AC60" s="223">
        <v>0</v>
      </c>
      <c r="AD60" s="223">
        <v>0</v>
      </c>
      <c r="AE60" s="223">
        <v>0</v>
      </c>
      <c r="AF60" s="223">
        <v>0</v>
      </c>
      <c r="AG60" s="223">
        <v>0</v>
      </c>
      <c r="AH60" s="223">
        <v>0</v>
      </c>
      <c r="AI60" s="223">
        <v>0</v>
      </c>
      <c r="AJ60" s="223">
        <v>0</v>
      </c>
      <c r="AK60" s="223">
        <v>0</v>
      </c>
      <c r="AL60" s="223">
        <v>0</v>
      </c>
      <c r="AM60" s="223">
        <v>0</v>
      </c>
      <c r="AN60" s="223">
        <v>0</v>
      </c>
      <c r="AO60" s="223">
        <v>0</v>
      </c>
      <c r="AP60" s="223">
        <v>0</v>
      </c>
      <c r="AQ60" s="223">
        <v>0</v>
      </c>
      <c r="AR60" s="223">
        <v>0</v>
      </c>
      <c r="AS60" s="223">
        <v>0</v>
      </c>
      <c r="AT60" s="223">
        <v>0</v>
      </c>
      <c r="AU60" s="223">
        <v>0</v>
      </c>
      <c r="AV60" s="223">
        <v>0</v>
      </c>
      <c r="AW60" s="223">
        <v>0</v>
      </c>
      <c r="AX60" s="223">
        <v>0</v>
      </c>
      <c r="AY60" s="223">
        <v>0</v>
      </c>
      <c r="AZ60" s="223">
        <v>0</v>
      </c>
    </row>
    <row r="61" spans="1:53" ht="16.5" thickBot="1" x14ac:dyDescent="0.3">
      <c r="A61" s="215" t="s">
        <v>276</v>
      </c>
      <c r="B61" s="225">
        <v>0</v>
      </c>
      <c r="C61" s="225">
        <v>0</v>
      </c>
      <c r="D61" s="225">
        <v>0</v>
      </c>
      <c r="E61" s="225">
        <v>0</v>
      </c>
      <c r="F61" s="225">
        <v>0</v>
      </c>
      <c r="G61" s="225">
        <v>0</v>
      </c>
      <c r="H61" s="225">
        <v>0</v>
      </c>
      <c r="I61" s="225">
        <v>0</v>
      </c>
      <c r="J61" s="225">
        <v>0</v>
      </c>
      <c r="K61" s="225">
        <v>0</v>
      </c>
      <c r="L61" s="225">
        <v>0</v>
      </c>
      <c r="M61" s="226">
        <v>0</v>
      </c>
      <c r="N61" s="225">
        <v>0</v>
      </c>
      <c r="O61" s="225">
        <v>0</v>
      </c>
      <c r="P61" s="225">
        <v>0</v>
      </c>
      <c r="Q61" s="225">
        <v>0</v>
      </c>
      <c r="R61" s="225">
        <v>0</v>
      </c>
      <c r="S61" s="225">
        <v>0</v>
      </c>
      <c r="T61" s="225">
        <v>0</v>
      </c>
      <c r="U61" s="225">
        <v>0</v>
      </c>
      <c r="V61" s="225">
        <v>0</v>
      </c>
      <c r="W61" s="225">
        <v>0</v>
      </c>
      <c r="X61" s="225">
        <v>0</v>
      </c>
      <c r="Y61" s="225">
        <v>0</v>
      </c>
      <c r="Z61" s="225">
        <v>0</v>
      </c>
      <c r="AA61" s="225">
        <v>0</v>
      </c>
      <c r="AB61" s="225">
        <v>0</v>
      </c>
      <c r="AC61" s="225">
        <v>0</v>
      </c>
      <c r="AD61" s="225">
        <v>0</v>
      </c>
      <c r="AE61" s="225">
        <v>0</v>
      </c>
      <c r="AF61" s="225">
        <v>0</v>
      </c>
      <c r="AG61" s="225">
        <v>0</v>
      </c>
      <c r="AH61" s="225">
        <v>0</v>
      </c>
      <c r="AI61" s="225">
        <v>0</v>
      </c>
      <c r="AJ61" s="225">
        <v>0</v>
      </c>
      <c r="AK61" s="225">
        <v>0</v>
      </c>
      <c r="AL61" s="225">
        <v>0</v>
      </c>
      <c r="AM61" s="225">
        <v>0</v>
      </c>
      <c r="AN61" s="225">
        <v>0</v>
      </c>
      <c r="AO61" s="225">
        <v>0</v>
      </c>
      <c r="AP61" s="225">
        <v>0</v>
      </c>
      <c r="AQ61" s="225">
        <v>0</v>
      </c>
      <c r="AR61" s="225">
        <v>0</v>
      </c>
      <c r="AS61" s="225">
        <v>0</v>
      </c>
      <c r="AT61" s="225">
        <v>0</v>
      </c>
      <c r="AU61" s="225">
        <v>0</v>
      </c>
      <c r="AV61" s="225">
        <v>0</v>
      </c>
      <c r="AW61" s="225">
        <v>0</v>
      </c>
      <c r="AX61" s="225">
        <v>0</v>
      </c>
      <c r="AY61" s="225">
        <v>0</v>
      </c>
      <c r="AZ61" s="225">
        <v>0</v>
      </c>
    </row>
    <row r="62" spans="1:53" ht="16.5" thickBot="1" x14ac:dyDescent="0.3">
      <c r="A62" s="227"/>
      <c r="B62" s="228"/>
      <c r="C62" s="228"/>
      <c r="D62" s="228"/>
      <c r="E62" s="228"/>
      <c r="F62" s="228"/>
      <c r="G62" s="228"/>
      <c r="H62" s="228"/>
      <c r="I62" s="228"/>
      <c r="J62" s="228"/>
      <c r="K62" s="228"/>
      <c r="L62" s="229"/>
      <c r="M62" s="230"/>
      <c r="N62" s="229"/>
      <c r="O62" s="229"/>
      <c r="P62" s="229"/>
      <c r="Q62" s="229"/>
      <c r="R62" s="229"/>
      <c r="S62" s="229"/>
      <c r="T62" s="229"/>
      <c r="U62" s="229"/>
      <c r="V62" s="229"/>
    </row>
    <row r="63" spans="1:53" s="188" customFormat="1" ht="31.5" x14ac:dyDescent="0.25">
      <c r="A63" s="220" t="s">
        <v>582</v>
      </c>
      <c r="B63" s="208" t="str">
        <f>B47</f>
        <v>Год окончания строительства 2023</v>
      </c>
      <c r="C63" s="208">
        <f t="shared" ref="C63:AZ63" si="4">C47</f>
        <v>2024</v>
      </c>
      <c r="D63" s="208">
        <f t="shared" si="4"/>
        <v>2025</v>
      </c>
      <c r="E63" s="208">
        <f t="shared" si="4"/>
        <v>2026</v>
      </c>
      <c r="F63" s="208">
        <f t="shared" si="4"/>
        <v>2027</v>
      </c>
      <c r="G63" s="208">
        <f t="shared" si="4"/>
        <v>2028</v>
      </c>
      <c r="H63" s="208">
        <f t="shared" si="4"/>
        <v>2029</v>
      </c>
      <c r="I63" s="208">
        <f t="shared" si="4"/>
        <v>2030</v>
      </c>
      <c r="J63" s="208">
        <f t="shared" si="4"/>
        <v>2031</v>
      </c>
      <c r="K63" s="208">
        <f t="shared" si="4"/>
        <v>2032</v>
      </c>
      <c r="L63" s="208">
        <f t="shared" si="4"/>
        <v>2033</v>
      </c>
      <c r="M63" s="221">
        <f t="shared" si="4"/>
        <v>2034</v>
      </c>
      <c r="N63" s="208">
        <f t="shared" si="4"/>
        <v>2035</v>
      </c>
      <c r="O63" s="208">
        <f t="shared" si="4"/>
        <v>2036</v>
      </c>
      <c r="P63" s="208">
        <f t="shared" si="4"/>
        <v>2037</v>
      </c>
      <c r="Q63" s="208">
        <f t="shared" si="4"/>
        <v>2038</v>
      </c>
      <c r="R63" s="208">
        <f t="shared" si="4"/>
        <v>2039</v>
      </c>
      <c r="S63" s="208">
        <f t="shared" si="4"/>
        <v>2040</v>
      </c>
      <c r="T63" s="208">
        <f t="shared" si="4"/>
        <v>2041</v>
      </c>
      <c r="U63" s="208">
        <f t="shared" si="4"/>
        <v>2042</v>
      </c>
      <c r="V63" s="208">
        <f t="shared" si="4"/>
        <v>2043</v>
      </c>
      <c r="W63" s="208">
        <f t="shared" si="4"/>
        <v>2044</v>
      </c>
      <c r="X63" s="208">
        <f t="shared" si="4"/>
        <v>2045</v>
      </c>
      <c r="Y63" s="208">
        <f t="shared" si="4"/>
        <v>2046</v>
      </c>
      <c r="Z63" s="208">
        <f t="shared" si="4"/>
        <v>2047</v>
      </c>
      <c r="AA63" s="208">
        <f t="shared" si="4"/>
        <v>2048</v>
      </c>
      <c r="AB63" s="208">
        <f t="shared" si="4"/>
        <v>2049</v>
      </c>
      <c r="AC63" s="208">
        <f t="shared" si="4"/>
        <v>2050</v>
      </c>
      <c r="AD63" s="208">
        <f t="shared" si="4"/>
        <v>2051</v>
      </c>
      <c r="AE63" s="208">
        <f t="shared" si="4"/>
        <v>2052</v>
      </c>
      <c r="AF63" s="208">
        <f t="shared" si="4"/>
        <v>2053</v>
      </c>
      <c r="AG63" s="208">
        <f t="shared" si="4"/>
        <v>2054</v>
      </c>
      <c r="AH63" s="208">
        <f t="shared" si="4"/>
        <v>2055</v>
      </c>
      <c r="AI63" s="208">
        <f t="shared" si="4"/>
        <v>2056</v>
      </c>
      <c r="AJ63" s="208">
        <f t="shared" si="4"/>
        <v>2057</v>
      </c>
      <c r="AK63" s="208">
        <f t="shared" si="4"/>
        <v>2058</v>
      </c>
      <c r="AL63" s="208">
        <f t="shared" si="4"/>
        <v>2059</v>
      </c>
      <c r="AM63" s="208">
        <f t="shared" si="4"/>
        <v>2060</v>
      </c>
      <c r="AN63" s="208">
        <f t="shared" si="4"/>
        <v>2061</v>
      </c>
      <c r="AO63" s="208">
        <f t="shared" si="4"/>
        <v>2062</v>
      </c>
      <c r="AP63" s="208">
        <f t="shared" si="4"/>
        <v>2063</v>
      </c>
      <c r="AQ63" s="208">
        <f t="shared" si="4"/>
        <v>2064</v>
      </c>
      <c r="AR63" s="208">
        <f t="shared" si="4"/>
        <v>2065</v>
      </c>
      <c r="AS63" s="208">
        <f t="shared" si="4"/>
        <v>2066</v>
      </c>
      <c r="AT63" s="208">
        <f t="shared" si="4"/>
        <v>2067</v>
      </c>
      <c r="AU63" s="208">
        <f t="shared" si="4"/>
        <v>2068</v>
      </c>
      <c r="AV63" s="208">
        <f t="shared" si="4"/>
        <v>2069</v>
      </c>
      <c r="AW63" s="208">
        <f t="shared" si="4"/>
        <v>2070</v>
      </c>
      <c r="AX63" s="208">
        <f t="shared" si="4"/>
        <v>2071</v>
      </c>
      <c r="AY63" s="208">
        <f t="shared" si="4"/>
        <v>2072</v>
      </c>
      <c r="AZ63" s="208">
        <f t="shared" si="4"/>
        <v>2073</v>
      </c>
    </row>
    <row r="64" spans="1:53" s="176" customFormat="1" ht="14.25" x14ac:dyDescent="0.25">
      <c r="A64" s="231" t="s">
        <v>275</v>
      </c>
      <c r="B64" s="232">
        <f t="shared" ref="B64:AZ64" si="5">B50*$B$28</f>
        <v>0</v>
      </c>
      <c r="C64" s="232">
        <f t="shared" si="5"/>
        <v>13187094.786251253</v>
      </c>
      <c r="D64" s="232">
        <f t="shared" si="5"/>
        <v>13582707.629838794</v>
      </c>
      <c r="E64" s="232">
        <f t="shared" si="5"/>
        <v>13990188.858733956</v>
      </c>
      <c r="F64" s="232">
        <f t="shared" si="5"/>
        <v>14409894.524495976</v>
      </c>
      <c r="G64" s="232">
        <f t="shared" si="5"/>
        <v>14842191.360230852</v>
      </c>
      <c r="H64" s="232">
        <f t="shared" si="5"/>
        <v>15287457.101037776</v>
      </c>
      <c r="I64" s="232">
        <f t="shared" si="5"/>
        <v>15746080.814068913</v>
      </c>
      <c r="J64" s="232">
        <f t="shared" si="5"/>
        <v>16218463.238490982</v>
      </c>
      <c r="K64" s="232">
        <f t="shared" si="5"/>
        <v>16705017.13564571</v>
      </c>
      <c r="L64" s="232">
        <f t="shared" si="5"/>
        <v>18649160.189596981</v>
      </c>
      <c r="M64" s="233">
        <f t="shared" si="5"/>
        <v>19208634.995284885</v>
      </c>
      <c r="N64" s="232">
        <f t="shared" si="5"/>
        <v>19784894.045143437</v>
      </c>
      <c r="O64" s="232">
        <f t="shared" si="5"/>
        <v>20378440.866497736</v>
      </c>
      <c r="P64" s="232">
        <f t="shared" si="5"/>
        <v>20989794.09249267</v>
      </c>
      <c r="Q64" s="232">
        <f t="shared" si="5"/>
        <v>21619487.915267453</v>
      </c>
      <c r="R64" s="232">
        <f t="shared" si="5"/>
        <v>22268072.552725479</v>
      </c>
      <c r="S64" s="232">
        <f t="shared" si="5"/>
        <v>22936114.729307238</v>
      </c>
      <c r="T64" s="232">
        <f t="shared" si="5"/>
        <v>23624198.171186458</v>
      </c>
      <c r="U64" s="232">
        <f t="shared" si="5"/>
        <v>24332924.116322055</v>
      </c>
      <c r="V64" s="232">
        <f t="shared" si="5"/>
        <v>26015936.33826872</v>
      </c>
      <c r="W64" s="232">
        <f t="shared" si="5"/>
        <v>26796414.428416785</v>
      </c>
      <c r="X64" s="232">
        <f t="shared" si="5"/>
        <v>27600306.861269284</v>
      </c>
      <c r="Y64" s="232">
        <f t="shared" si="5"/>
        <v>28428316.067107368</v>
      </c>
      <c r="Z64" s="232">
        <f t="shared" si="5"/>
        <v>29281165.54912059</v>
      </c>
      <c r="AA64" s="232">
        <f t="shared" si="5"/>
        <v>30159600.515594207</v>
      </c>
      <c r="AB64" s="232">
        <f t="shared" si="5"/>
        <v>31064388.531062033</v>
      </c>
      <c r="AC64" s="232">
        <f t="shared" si="5"/>
        <v>31996320.18699389</v>
      </c>
      <c r="AD64" s="232">
        <f t="shared" si="5"/>
        <v>32956209.792603709</v>
      </c>
      <c r="AE64" s="232">
        <f t="shared" si="5"/>
        <v>33944896.086381823</v>
      </c>
      <c r="AF64" s="232">
        <f t="shared" si="5"/>
        <v>34963242.968973272</v>
      </c>
      <c r="AG64" s="232">
        <f t="shared" si="5"/>
        <v>36012140.258042477</v>
      </c>
      <c r="AH64" s="232">
        <f t="shared" si="5"/>
        <v>37092504.465783753</v>
      </c>
      <c r="AI64" s="232">
        <f t="shared" si="5"/>
        <v>38205279.599757269</v>
      </c>
      <c r="AJ64" s="232">
        <f t="shared" si="5"/>
        <v>39351437.987749979</v>
      </c>
      <c r="AK64" s="232">
        <f t="shared" si="5"/>
        <v>40531981.127382487</v>
      </c>
      <c r="AL64" s="232">
        <f t="shared" si="5"/>
        <v>41747940.561203964</v>
      </c>
      <c r="AM64" s="232">
        <f t="shared" si="5"/>
        <v>43000378.778040081</v>
      </c>
      <c r="AN64" s="232">
        <f t="shared" si="5"/>
        <v>44290390.141381286</v>
      </c>
      <c r="AO64" s="232">
        <f t="shared" si="5"/>
        <v>45619101.845622718</v>
      </c>
      <c r="AP64" s="232">
        <f t="shared" si="5"/>
        <v>46987674.90099141</v>
      </c>
      <c r="AQ64" s="232">
        <f t="shared" si="5"/>
        <v>48397305.148021162</v>
      </c>
      <c r="AR64" s="232">
        <f t="shared" si="5"/>
        <v>49849224.302461796</v>
      </c>
      <c r="AS64" s="232">
        <f t="shared" si="5"/>
        <v>51344701.031535648</v>
      </c>
      <c r="AT64" s="232">
        <f t="shared" si="5"/>
        <v>52885042.062481716</v>
      </c>
      <c r="AU64" s="232">
        <f t="shared" si="5"/>
        <v>54471593.324356176</v>
      </c>
      <c r="AV64" s="232">
        <f t="shared" si="5"/>
        <v>56105741.124086857</v>
      </c>
      <c r="AW64" s="232">
        <f t="shared" si="5"/>
        <v>57788913.357809462</v>
      </c>
      <c r="AX64" s="232">
        <f t="shared" si="5"/>
        <v>59522580.758543745</v>
      </c>
      <c r="AY64" s="232">
        <f t="shared" si="5"/>
        <v>61308258.181300066</v>
      </c>
      <c r="AZ64" s="232">
        <f t="shared" si="5"/>
        <v>0</v>
      </c>
    </row>
    <row r="65" spans="1:52" x14ac:dyDescent="0.25">
      <c r="A65" s="222" t="s">
        <v>274</v>
      </c>
      <c r="B65" s="234">
        <f t="shared" ref="B65:AZ65" si="6">SUM(B66:B71)</f>
        <v>0</v>
      </c>
      <c r="C65" s="234">
        <f t="shared" si="6"/>
        <v>-1554141.849016991</v>
      </c>
      <c r="D65" s="234">
        <f t="shared" si="6"/>
        <v>-1546696.3546565739</v>
      </c>
      <c r="E65" s="234">
        <f t="shared" si="6"/>
        <v>-1539278.0190726044</v>
      </c>
      <c r="F65" s="234">
        <f t="shared" si="6"/>
        <v>-1531887.6570283761</v>
      </c>
      <c r="G65" s="234">
        <f t="shared" si="6"/>
        <v>-1524526.1077300813</v>
      </c>
      <c r="H65" s="234">
        <f t="shared" si="6"/>
        <v>-1517194.2355600973</v>
      </c>
      <c r="I65" s="234">
        <f t="shared" si="6"/>
        <v>-2207130.4576155315</v>
      </c>
      <c r="J65" s="234">
        <f t="shared" si="6"/>
        <v>-2199860.6373531339</v>
      </c>
      <c r="K65" s="234">
        <f t="shared" si="6"/>
        <v>-2192623.2460901244</v>
      </c>
      <c r="L65" s="234">
        <f t="shared" si="6"/>
        <v>-2210132.3364796583</v>
      </c>
      <c r="M65" s="235">
        <f t="shared" si="6"/>
        <v>-2203704.1434049653</v>
      </c>
      <c r="N65" s="234">
        <f t="shared" si="6"/>
        <v>-2197333.6281452915</v>
      </c>
      <c r="O65" s="234">
        <f t="shared" si="6"/>
        <v>-2888260.0478183446</v>
      </c>
      <c r="P65" s="234">
        <f t="shared" si="6"/>
        <v>-2882010.1311020944</v>
      </c>
      <c r="Q65" s="234">
        <f t="shared" si="6"/>
        <v>-2875823.2404916175</v>
      </c>
      <c r="R65" s="234">
        <f t="shared" si="6"/>
        <v>-2869701.2667700863</v>
      </c>
      <c r="S65" s="234">
        <f t="shared" si="6"/>
        <v>-2863646.1574441688</v>
      </c>
      <c r="T65" s="234">
        <f t="shared" si="6"/>
        <v>-2857659.9184457343</v>
      </c>
      <c r="U65" s="234">
        <f t="shared" si="6"/>
        <v>-3548982.142667864</v>
      </c>
      <c r="V65" s="234">
        <f t="shared" si="6"/>
        <v>-3576352.2173418077</v>
      </c>
      <c r="W65" s="234">
        <f t="shared" si="6"/>
        <v>-3571581.6051585856</v>
      </c>
      <c r="X65" s="234">
        <f t="shared" si="6"/>
        <v>-3566918.3982171263</v>
      </c>
      <c r="Y65" s="234">
        <f t="shared" si="6"/>
        <v>-3562365.8186746836</v>
      </c>
      <c r="Z65" s="234">
        <f t="shared" si="6"/>
        <v>-3557927.1853532279</v>
      </c>
      <c r="AA65" s="234">
        <f t="shared" si="6"/>
        <v>-3553605.9166393885</v>
      </c>
      <c r="AB65" s="234">
        <f t="shared" si="6"/>
        <v>-3549405.5334713943</v>
      </c>
      <c r="AC65" s="234">
        <f t="shared" si="6"/>
        <v>-3545329.6624156209</v>
      </c>
      <c r="AD65" s="234">
        <f t="shared" si="6"/>
        <v>-3541382.0388354333</v>
      </c>
      <c r="AE65" s="234">
        <f t="shared" si="6"/>
        <v>-3537566.5101551013</v>
      </c>
      <c r="AF65" s="234">
        <f t="shared" si="6"/>
        <v>-3533887.0392216193</v>
      </c>
      <c r="AG65" s="234">
        <f t="shared" si="6"/>
        <v>-3530347.7077673925</v>
      </c>
      <c r="AH65" s="234">
        <f t="shared" si="6"/>
        <v>-3526952.7199767996</v>
      </c>
      <c r="AI65" s="234">
        <f t="shared" si="6"/>
        <v>-3523706.4061597488</v>
      </c>
      <c r="AJ65" s="234">
        <f t="shared" si="6"/>
        <v>-3520613.2265354469</v>
      </c>
      <c r="AK65" s="234">
        <f t="shared" si="6"/>
        <v>-3517677.7751296754</v>
      </c>
      <c r="AL65" s="234">
        <f t="shared" si="6"/>
        <v>-3514904.7837889916</v>
      </c>
      <c r="AM65" s="234">
        <f t="shared" si="6"/>
        <v>-3512299.1263153479</v>
      </c>
      <c r="AN65" s="234">
        <f t="shared" si="6"/>
        <v>-3509865.822724754</v>
      </c>
      <c r="AO65" s="234">
        <f t="shared" si="6"/>
        <v>-3507610.0436337031</v>
      </c>
      <c r="AP65" s="234">
        <f t="shared" si="6"/>
        <v>-3505537.1147771808</v>
      </c>
      <c r="AQ65" s="234">
        <f t="shared" si="6"/>
        <v>-3503652.5216622232</v>
      </c>
      <c r="AR65" s="234">
        <f t="shared" si="6"/>
        <v>-3501961.9143610764</v>
      </c>
      <c r="AS65" s="234">
        <f t="shared" si="6"/>
        <v>-3500471.1124481559</v>
      </c>
      <c r="AT65" s="234">
        <f t="shared" si="6"/>
        <v>-3499186.1100851079</v>
      </c>
      <c r="AU65" s="234">
        <f t="shared" si="6"/>
        <v>-3498113.0812584278</v>
      </c>
      <c r="AV65" s="234">
        <f t="shared" si="6"/>
        <v>-3497258.3851742083</v>
      </c>
      <c r="AW65" s="234">
        <f t="shared" si="6"/>
        <v>-3496628.5718147224</v>
      </c>
      <c r="AX65" s="234">
        <f t="shared" si="6"/>
        <v>-3496230.3876617122</v>
      </c>
      <c r="AY65" s="234">
        <f t="shared" si="6"/>
        <v>-3496070.7815913712</v>
      </c>
      <c r="AZ65" s="234">
        <f t="shared" si="6"/>
        <v>-3206489.4525666437</v>
      </c>
    </row>
    <row r="66" spans="1:52" x14ac:dyDescent="0.25">
      <c r="A66" s="236" t="s">
        <v>273</v>
      </c>
      <c r="B66" s="234">
        <f>-B52*1000/1.2</f>
        <v>0</v>
      </c>
      <c r="C66" s="234">
        <f t="shared" ref="C66:AZ67" si="7">-C52*1000/1.2</f>
        <v>-697237.52678325702</v>
      </c>
      <c r="D66" s="234">
        <f t="shared" si="7"/>
        <v>-697237.52678325702</v>
      </c>
      <c r="E66" s="234">
        <f t="shared" si="7"/>
        <v>-697237.52678325702</v>
      </c>
      <c r="F66" s="234">
        <f t="shared" si="7"/>
        <v>-697237.52678325702</v>
      </c>
      <c r="G66" s="234">
        <f t="shared" si="7"/>
        <v>-697237.52678325702</v>
      </c>
      <c r="H66" s="234">
        <f t="shared" si="7"/>
        <v>-697237.52678325702</v>
      </c>
      <c r="I66" s="234">
        <f t="shared" si="7"/>
        <v>-1394475.053566514</v>
      </c>
      <c r="J66" s="234">
        <f t="shared" si="7"/>
        <v>-1394475.053566514</v>
      </c>
      <c r="K66" s="234">
        <f t="shared" si="7"/>
        <v>-1394475.053566514</v>
      </c>
      <c r="L66" s="234">
        <f t="shared" si="7"/>
        <v>-1394475.053566514</v>
      </c>
      <c r="M66" s="234">
        <f t="shared" si="7"/>
        <v>-1394475.053566514</v>
      </c>
      <c r="N66" s="234">
        <f t="shared" si="7"/>
        <v>-1394475.053566514</v>
      </c>
      <c r="O66" s="234">
        <f t="shared" si="7"/>
        <v>-2091712.5803497713</v>
      </c>
      <c r="P66" s="234">
        <f t="shared" si="7"/>
        <v>-2091712.5803497713</v>
      </c>
      <c r="Q66" s="234">
        <f t="shared" si="7"/>
        <v>-2091712.5803497713</v>
      </c>
      <c r="R66" s="234">
        <f t="shared" si="7"/>
        <v>-2091712.5803497713</v>
      </c>
      <c r="S66" s="234">
        <f t="shared" si="7"/>
        <v>-2091712.5803497713</v>
      </c>
      <c r="T66" s="234">
        <f t="shared" si="7"/>
        <v>-2091712.5803497713</v>
      </c>
      <c r="U66" s="234">
        <f t="shared" si="7"/>
        <v>-2788950.1071330281</v>
      </c>
      <c r="V66" s="234">
        <f t="shared" si="7"/>
        <v>-2788950.1071330281</v>
      </c>
      <c r="W66" s="234">
        <f t="shared" si="7"/>
        <v>-2788950.1071330281</v>
      </c>
      <c r="X66" s="234">
        <f t="shared" si="7"/>
        <v>-2788950.1071330281</v>
      </c>
      <c r="Y66" s="234">
        <f t="shared" si="7"/>
        <v>-2788950.1071330281</v>
      </c>
      <c r="Z66" s="234">
        <f t="shared" si="7"/>
        <v>-2788950.1071330281</v>
      </c>
      <c r="AA66" s="234">
        <f t="shared" si="7"/>
        <v>-2788950.1071330281</v>
      </c>
      <c r="AB66" s="234">
        <f t="shared" si="7"/>
        <v>-2788950.1071330281</v>
      </c>
      <c r="AC66" s="234">
        <f t="shared" si="7"/>
        <v>-2788950.1071330281</v>
      </c>
      <c r="AD66" s="234">
        <f t="shared" si="7"/>
        <v>-2788950.1071330281</v>
      </c>
      <c r="AE66" s="234">
        <f t="shared" si="7"/>
        <v>-2788950.1071330281</v>
      </c>
      <c r="AF66" s="234">
        <f t="shared" si="7"/>
        <v>-2788950.1071330281</v>
      </c>
      <c r="AG66" s="234">
        <f t="shared" si="7"/>
        <v>-2788950.1071330281</v>
      </c>
      <c r="AH66" s="234">
        <f t="shared" si="7"/>
        <v>-2788950.1071330281</v>
      </c>
      <c r="AI66" s="234">
        <f t="shared" si="7"/>
        <v>-2788950.1071330281</v>
      </c>
      <c r="AJ66" s="234">
        <f t="shared" si="7"/>
        <v>-2788950.1071330281</v>
      </c>
      <c r="AK66" s="234">
        <f t="shared" si="7"/>
        <v>-2788950.1071330281</v>
      </c>
      <c r="AL66" s="234">
        <f t="shared" si="7"/>
        <v>-2788950.1071330281</v>
      </c>
      <c r="AM66" s="234">
        <f t="shared" si="7"/>
        <v>-2788950.1071330281</v>
      </c>
      <c r="AN66" s="234">
        <f t="shared" si="7"/>
        <v>-2788950.1071330281</v>
      </c>
      <c r="AO66" s="234">
        <f t="shared" si="7"/>
        <v>-2788950.1071330281</v>
      </c>
      <c r="AP66" s="234">
        <f t="shared" si="7"/>
        <v>-2788950.1071330281</v>
      </c>
      <c r="AQ66" s="234">
        <f t="shared" si="7"/>
        <v>-2788950.1071330281</v>
      </c>
      <c r="AR66" s="234">
        <f t="shared" si="7"/>
        <v>-2788950.1071330281</v>
      </c>
      <c r="AS66" s="234">
        <f t="shared" si="7"/>
        <v>-2788950.1071330281</v>
      </c>
      <c r="AT66" s="234">
        <f t="shared" si="7"/>
        <v>-2788950.1071330281</v>
      </c>
      <c r="AU66" s="234">
        <f t="shared" si="7"/>
        <v>-2788950.1071330281</v>
      </c>
      <c r="AV66" s="234">
        <f t="shared" si="7"/>
        <v>-2788950.1071330281</v>
      </c>
      <c r="AW66" s="234">
        <f t="shared" si="7"/>
        <v>-2788950.1071330281</v>
      </c>
      <c r="AX66" s="234">
        <f t="shared" si="7"/>
        <v>-2788950.1071330281</v>
      </c>
      <c r="AY66" s="234">
        <f t="shared" si="7"/>
        <v>-2788950.1071330281</v>
      </c>
      <c r="AZ66" s="234">
        <f t="shared" si="7"/>
        <v>-2788950.1071330281</v>
      </c>
    </row>
    <row r="67" spans="1:52" x14ac:dyDescent="0.25">
      <c r="A67" s="236" t="str">
        <f>A32</f>
        <v>Прочие расходы при эксплуатации объекта, руб. без НДС</v>
      </c>
      <c r="B67" s="234">
        <f>-B53*1000/1.2</f>
        <v>0</v>
      </c>
      <c r="C67" s="234">
        <f t="shared" si="7"/>
        <v>-30176.418275174492</v>
      </c>
      <c r="D67" s="234">
        <f t="shared" si="7"/>
        <v>-31081.71082342973</v>
      </c>
      <c r="E67" s="234">
        <f t="shared" si="7"/>
        <v>-32014.162148132626</v>
      </c>
      <c r="F67" s="234">
        <f t="shared" si="7"/>
        <v>-32974.587012576601</v>
      </c>
      <c r="G67" s="234">
        <f t="shared" si="7"/>
        <v>-33963.8246229539</v>
      </c>
      <c r="H67" s="234">
        <f t="shared" si="7"/>
        <v>-34982.739361642511</v>
      </c>
      <c r="I67" s="234">
        <f t="shared" si="7"/>
        <v>-36032.221542491789</v>
      </c>
      <c r="J67" s="234">
        <f t="shared" si="7"/>
        <v>-37113.188188766544</v>
      </c>
      <c r="K67" s="234">
        <f t="shared" si="7"/>
        <v>-38226.583834429541</v>
      </c>
      <c r="L67" s="234">
        <f t="shared" si="7"/>
        <v>-64086.461132635661</v>
      </c>
      <c r="M67" s="234">
        <f t="shared" si="7"/>
        <v>-66009.054966614742</v>
      </c>
      <c r="N67" s="234">
        <f t="shared" si="7"/>
        <v>-67989.326615613158</v>
      </c>
      <c r="O67" s="234">
        <f t="shared" si="7"/>
        <v>-70029.006414081581</v>
      </c>
      <c r="P67" s="234">
        <f t="shared" si="7"/>
        <v>-72129.876606504011</v>
      </c>
      <c r="Q67" s="234">
        <f t="shared" si="7"/>
        <v>-74293.772904699144</v>
      </c>
      <c r="R67" s="234">
        <f t="shared" si="7"/>
        <v>-76522.586091840116</v>
      </c>
      <c r="S67" s="234">
        <f t="shared" si="7"/>
        <v>-78818.26367459532</v>
      </c>
      <c r="T67" s="234">
        <f t="shared" si="7"/>
        <v>-81182.81158483318</v>
      </c>
      <c r="U67" s="234">
        <f t="shared" si="7"/>
        <v>-83618.295932378183</v>
      </c>
      <c r="V67" s="234">
        <f t="shared" si="7"/>
        <v>-119339.15751499413</v>
      </c>
      <c r="W67" s="234">
        <f t="shared" si="7"/>
        <v>-122919.33224044394</v>
      </c>
      <c r="X67" s="234">
        <f t="shared" si="7"/>
        <v>-126606.91220765728</v>
      </c>
      <c r="Y67" s="234">
        <f t="shared" si="7"/>
        <v>-130405.11957388699</v>
      </c>
      <c r="Z67" s="234">
        <f t="shared" si="7"/>
        <v>-134317.27316110363</v>
      </c>
      <c r="AA67" s="234">
        <f t="shared" si="7"/>
        <v>-138346.79135593673</v>
      </c>
      <c r="AB67" s="234">
        <f t="shared" si="7"/>
        <v>-142497.19509661483</v>
      </c>
      <c r="AC67" s="234">
        <f t="shared" si="7"/>
        <v>-146772.11094951327</v>
      </c>
      <c r="AD67" s="234">
        <f t="shared" si="7"/>
        <v>-151175.27427799869</v>
      </c>
      <c r="AE67" s="234">
        <f t="shared" si="7"/>
        <v>-155710.53250633861</v>
      </c>
      <c r="AF67" s="234">
        <f t="shared" si="7"/>
        <v>-160381.84848152878</v>
      </c>
      <c r="AG67" s="234">
        <f t="shared" si="7"/>
        <v>-165193.30393597466</v>
      </c>
      <c r="AH67" s="234">
        <f t="shared" si="7"/>
        <v>-170149.10305405394</v>
      </c>
      <c r="AI67" s="234">
        <f t="shared" si="7"/>
        <v>-175253.57614567556</v>
      </c>
      <c r="AJ67" s="234">
        <f t="shared" si="7"/>
        <v>-180511.18343004578</v>
      </c>
      <c r="AK67" s="234">
        <f t="shared" si="7"/>
        <v>-185926.51893294719</v>
      </c>
      <c r="AL67" s="234">
        <f t="shared" si="7"/>
        <v>-191504.31450093561</v>
      </c>
      <c r="AM67" s="234">
        <f t="shared" si="7"/>
        <v>-197249.44393596367</v>
      </c>
      <c r="AN67" s="234">
        <f t="shared" si="7"/>
        <v>-203166.92725404262</v>
      </c>
      <c r="AO67" s="234">
        <f t="shared" si="7"/>
        <v>-209261.93507166384</v>
      </c>
      <c r="AP67" s="234">
        <f t="shared" si="7"/>
        <v>-215539.79312381384</v>
      </c>
      <c r="AQ67" s="234">
        <f t="shared" si="7"/>
        <v>-222005.98691752827</v>
      </c>
      <c r="AR67" s="234">
        <f t="shared" si="7"/>
        <v>-228666.16652505411</v>
      </c>
      <c r="AS67" s="234">
        <f t="shared" si="7"/>
        <v>-235526.1515208057</v>
      </c>
      <c r="AT67" s="234">
        <f t="shared" si="7"/>
        <v>-242591.93606642989</v>
      </c>
      <c r="AU67" s="234">
        <f t="shared" si="7"/>
        <v>-249869.69414842277</v>
      </c>
      <c r="AV67" s="234">
        <f t="shared" si="7"/>
        <v>-257365.78497287547</v>
      </c>
      <c r="AW67" s="234">
        <f t="shared" si="7"/>
        <v>-265086.75852206181</v>
      </c>
      <c r="AX67" s="234">
        <f t="shared" si="7"/>
        <v>-273039.36127772363</v>
      </c>
      <c r="AY67" s="234">
        <f t="shared" si="7"/>
        <v>-281230.54211605532</v>
      </c>
      <c r="AZ67" s="234">
        <f t="shared" si="7"/>
        <v>0</v>
      </c>
    </row>
    <row r="68" spans="1:52" x14ac:dyDescent="0.25">
      <c r="A68" s="236" t="s">
        <v>574</v>
      </c>
      <c r="B68" s="234"/>
      <c r="C68" s="234"/>
      <c r="D68" s="234"/>
      <c r="E68" s="234"/>
      <c r="F68" s="234"/>
      <c r="G68" s="234"/>
      <c r="H68" s="234"/>
      <c r="I68" s="234"/>
      <c r="J68" s="234"/>
      <c r="K68" s="234"/>
      <c r="L68" s="234"/>
      <c r="M68" s="235"/>
      <c r="N68" s="234"/>
      <c r="O68" s="234"/>
      <c r="P68" s="234"/>
      <c r="Q68" s="234"/>
      <c r="R68" s="234"/>
      <c r="S68" s="234"/>
      <c r="T68" s="234"/>
      <c r="U68" s="234"/>
      <c r="V68" s="234"/>
      <c r="W68" s="234"/>
      <c r="X68" s="234"/>
      <c r="Y68" s="234"/>
      <c r="Z68" s="234"/>
      <c r="AA68" s="234"/>
      <c r="AB68" s="234"/>
      <c r="AC68" s="234"/>
      <c r="AD68" s="234"/>
      <c r="AE68" s="234"/>
      <c r="AF68" s="234"/>
      <c r="AG68" s="234"/>
      <c r="AH68" s="234"/>
      <c r="AI68" s="234"/>
      <c r="AJ68" s="234"/>
      <c r="AK68" s="234"/>
      <c r="AL68" s="234"/>
      <c r="AM68" s="234"/>
      <c r="AN68" s="234"/>
      <c r="AO68" s="234"/>
      <c r="AP68" s="234"/>
      <c r="AQ68" s="234"/>
      <c r="AR68" s="234"/>
      <c r="AS68" s="234"/>
      <c r="AT68" s="234"/>
      <c r="AU68" s="234"/>
      <c r="AV68" s="234"/>
      <c r="AW68" s="234"/>
      <c r="AX68" s="234"/>
      <c r="AY68" s="234"/>
      <c r="AZ68" s="234"/>
    </row>
    <row r="69" spans="1:52" x14ac:dyDescent="0.25">
      <c r="A69" s="236" t="s">
        <v>574</v>
      </c>
      <c r="B69" s="234">
        <f t="shared" ref="B69:AZ69" si="8">-$B$37*(1+B$49)*$B$28*365</f>
        <v>0</v>
      </c>
      <c r="C69" s="234">
        <f t="shared" si="8"/>
        <v>0</v>
      </c>
      <c r="D69" s="234">
        <f t="shared" si="8"/>
        <v>0</v>
      </c>
      <c r="E69" s="234">
        <f t="shared" si="8"/>
        <v>0</v>
      </c>
      <c r="F69" s="234">
        <f t="shared" si="8"/>
        <v>0</v>
      </c>
      <c r="G69" s="234">
        <f t="shared" si="8"/>
        <v>0</v>
      </c>
      <c r="H69" s="234">
        <f t="shared" si="8"/>
        <v>0</v>
      </c>
      <c r="I69" s="234">
        <f t="shared" si="8"/>
        <v>0</v>
      </c>
      <c r="J69" s="234">
        <f t="shared" si="8"/>
        <v>0</v>
      </c>
      <c r="K69" s="234">
        <f t="shared" si="8"/>
        <v>0</v>
      </c>
      <c r="L69" s="234">
        <f t="shared" si="8"/>
        <v>0</v>
      </c>
      <c r="M69" s="235">
        <f t="shared" si="8"/>
        <v>0</v>
      </c>
      <c r="N69" s="234">
        <f t="shared" si="8"/>
        <v>0</v>
      </c>
      <c r="O69" s="234">
        <f t="shared" si="8"/>
        <v>0</v>
      </c>
      <c r="P69" s="234">
        <f t="shared" si="8"/>
        <v>0</v>
      </c>
      <c r="Q69" s="234">
        <f t="shared" si="8"/>
        <v>0</v>
      </c>
      <c r="R69" s="234">
        <f t="shared" si="8"/>
        <v>0</v>
      </c>
      <c r="S69" s="234">
        <f t="shared" si="8"/>
        <v>0</v>
      </c>
      <c r="T69" s="234">
        <f t="shared" si="8"/>
        <v>0</v>
      </c>
      <c r="U69" s="234">
        <f t="shared" si="8"/>
        <v>0</v>
      </c>
      <c r="V69" s="234">
        <f t="shared" si="8"/>
        <v>0</v>
      </c>
      <c r="W69" s="234">
        <f t="shared" si="8"/>
        <v>0</v>
      </c>
      <c r="X69" s="234">
        <f t="shared" si="8"/>
        <v>0</v>
      </c>
      <c r="Y69" s="234">
        <f t="shared" si="8"/>
        <v>0</v>
      </c>
      <c r="Z69" s="234">
        <f t="shared" si="8"/>
        <v>0</v>
      </c>
      <c r="AA69" s="234">
        <f t="shared" si="8"/>
        <v>0</v>
      </c>
      <c r="AB69" s="234">
        <f t="shared" si="8"/>
        <v>0</v>
      </c>
      <c r="AC69" s="234">
        <f t="shared" si="8"/>
        <v>0</v>
      </c>
      <c r="AD69" s="234">
        <f t="shared" si="8"/>
        <v>0</v>
      </c>
      <c r="AE69" s="234">
        <f t="shared" si="8"/>
        <v>0</v>
      </c>
      <c r="AF69" s="234">
        <f t="shared" si="8"/>
        <v>0</v>
      </c>
      <c r="AG69" s="234">
        <f t="shared" si="8"/>
        <v>0</v>
      </c>
      <c r="AH69" s="234">
        <f t="shared" si="8"/>
        <v>0</v>
      </c>
      <c r="AI69" s="234">
        <f t="shared" si="8"/>
        <v>0</v>
      </c>
      <c r="AJ69" s="234">
        <f t="shared" si="8"/>
        <v>0</v>
      </c>
      <c r="AK69" s="234">
        <f t="shared" si="8"/>
        <v>0</v>
      </c>
      <c r="AL69" s="234">
        <f t="shared" si="8"/>
        <v>0</v>
      </c>
      <c r="AM69" s="234">
        <f t="shared" si="8"/>
        <v>0</v>
      </c>
      <c r="AN69" s="234">
        <f t="shared" si="8"/>
        <v>0</v>
      </c>
      <c r="AO69" s="234">
        <f t="shared" si="8"/>
        <v>0</v>
      </c>
      <c r="AP69" s="234">
        <f t="shared" si="8"/>
        <v>0</v>
      </c>
      <c r="AQ69" s="234">
        <f t="shared" si="8"/>
        <v>0</v>
      </c>
      <c r="AR69" s="234">
        <f t="shared" si="8"/>
        <v>0</v>
      </c>
      <c r="AS69" s="234">
        <f t="shared" si="8"/>
        <v>0</v>
      </c>
      <c r="AT69" s="234">
        <f t="shared" si="8"/>
        <v>0</v>
      </c>
      <c r="AU69" s="234">
        <f t="shared" si="8"/>
        <v>0</v>
      </c>
      <c r="AV69" s="234">
        <f t="shared" si="8"/>
        <v>0</v>
      </c>
      <c r="AW69" s="234">
        <f t="shared" si="8"/>
        <v>0</v>
      </c>
      <c r="AX69" s="234">
        <f t="shared" si="8"/>
        <v>0</v>
      </c>
      <c r="AY69" s="234">
        <f t="shared" si="8"/>
        <v>0</v>
      </c>
      <c r="AZ69" s="234">
        <f t="shared" si="8"/>
        <v>0</v>
      </c>
    </row>
    <row r="70" spans="1:52" x14ac:dyDescent="0.25">
      <c r="A70" s="236" t="s">
        <v>574</v>
      </c>
      <c r="B70" s="234"/>
      <c r="C70" s="234">
        <f t="shared" ref="C70:AZ70" si="9">-$B$38*(1+C$49)*12</f>
        <v>0</v>
      </c>
      <c r="D70" s="234">
        <f t="shared" si="9"/>
        <v>0</v>
      </c>
      <c r="E70" s="234">
        <f t="shared" si="9"/>
        <v>0</v>
      </c>
      <c r="F70" s="234">
        <f t="shared" si="9"/>
        <v>0</v>
      </c>
      <c r="G70" s="234">
        <f t="shared" si="9"/>
        <v>0</v>
      </c>
      <c r="H70" s="234">
        <f t="shared" si="9"/>
        <v>0</v>
      </c>
      <c r="I70" s="234">
        <f t="shared" si="9"/>
        <v>0</v>
      </c>
      <c r="J70" s="234">
        <f t="shared" si="9"/>
        <v>0</v>
      </c>
      <c r="K70" s="234">
        <f t="shared" si="9"/>
        <v>0</v>
      </c>
      <c r="L70" s="234">
        <f t="shared" si="9"/>
        <v>0</v>
      </c>
      <c r="M70" s="235">
        <f t="shared" si="9"/>
        <v>0</v>
      </c>
      <c r="N70" s="234">
        <f t="shared" si="9"/>
        <v>0</v>
      </c>
      <c r="O70" s="234">
        <f t="shared" si="9"/>
        <v>0</v>
      </c>
      <c r="P70" s="234">
        <f t="shared" si="9"/>
        <v>0</v>
      </c>
      <c r="Q70" s="234">
        <f t="shared" si="9"/>
        <v>0</v>
      </c>
      <c r="R70" s="234">
        <f t="shared" si="9"/>
        <v>0</v>
      </c>
      <c r="S70" s="234">
        <f t="shared" si="9"/>
        <v>0</v>
      </c>
      <c r="T70" s="234">
        <f t="shared" si="9"/>
        <v>0</v>
      </c>
      <c r="U70" s="234">
        <f t="shared" si="9"/>
        <v>0</v>
      </c>
      <c r="V70" s="234">
        <f t="shared" si="9"/>
        <v>0</v>
      </c>
      <c r="W70" s="234">
        <f t="shared" si="9"/>
        <v>0</v>
      </c>
      <c r="X70" s="234">
        <f t="shared" si="9"/>
        <v>0</v>
      </c>
      <c r="Y70" s="234">
        <f t="shared" si="9"/>
        <v>0</v>
      </c>
      <c r="Z70" s="234">
        <f t="shared" si="9"/>
        <v>0</v>
      </c>
      <c r="AA70" s="234">
        <f t="shared" si="9"/>
        <v>0</v>
      </c>
      <c r="AB70" s="234">
        <f t="shared" si="9"/>
        <v>0</v>
      </c>
      <c r="AC70" s="234">
        <f t="shared" si="9"/>
        <v>0</v>
      </c>
      <c r="AD70" s="234">
        <f t="shared" si="9"/>
        <v>0</v>
      </c>
      <c r="AE70" s="234">
        <f t="shared" si="9"/>
        <v>0</v>
      </c>
      <c r="AF70" s="234">
        <f t="shared" si="9"/>
        <v>0</v>
      </c>
      <c r="AG70" s="234">
        <f t="shared" si="9"/>
        <v>0</v>
      </c>
      <c r="AH70" s="234">
        <f t="shared" si="9"/>
        <v>0</v>
      </c>
      <c r="AI70" s="234">
        <f t="shared" si="9"/>
        <v>0</v>
      </c>
      <c r="AJ70" s="234">
        <f t="shared" si="9"/>
        <v>0</v>
      </c>
      <c r="AK70" s="234">
        <f t="shared" si="9"/>
        <v>0</v>
      </c>
      <c r="AL70" s="234">
        <f t="shared" si="9"/>
        <v>0</v>
      </c>
      <c r="AM70" s="234">
        <f t="shared" si="9"/>
        <v>0</v>
      </c>
      <c r="AN70" s="234">
        <f t="shared" si="9"/>
        <v>0</v>
      </c>
      <c r="AO70" s="234">
        <f t="shared" si="9"/>
        <v>0</v>
      </c>
      <c r="AP70" s="234">
        <f t="shared" si="9"/>
        <v>0</v>
      </c>
      <c r="AQ70" s="234">
        <f t="shared" si="9"/>
        <v>0</v>
      </c>
      <c r="AR70" s="234">
        <f t="shared" si="9"/>
        <v>0</v>
      </c>
      <c r="AS70" s="234">
        <f t="shared" si="9"/>
        <v>0</v>
      </c>
      <c r="AT70" s="234">
        <f t="shared" si="9"/>
        <v>0</v>
      </c>
      <c r="AU70" s="234">
        <f t="shared" si="9"/>
        <v>0</v>
      </c>
      <c r="AV70" s="234">
        <f t="shared" si="9"/>
        <v>0</v>
      </c>
      <c r="AW70" s="234">
        <f t="shared" si="9"/>
        <v>0</v>
      </c>
      <c r="AX70" s="234">
        <f t="shared" si="9"/>
        <v>0</v>
      </c>
      <c r="AY70" s="234">
        <f t="shared" si="9"/>
        <v>0</v>
      </c>
      <c r="AZ70" s="234">
        <f t="shared" si="9"/>
        <v>0</v>
      </c>
    </row>
    <row r="71" spans="1:52" x14ac:dyDescent="0.25">
      <c r="A71" s="236" t="s">
        <v>271</v>
      </c>
      <c r="B71" s="234"/>
      <c r="C71" s="234">
        <f>-(($B$25+$B$26)*$B$28+($B$25+$B$26)*$B$28+SUM($B$73:C73))/2*$B35</f>
        <v>-826727.90395855939</v>
      </c>
      <c r="D71" s="234">
        <f>-(($B$25+$B$26)*$B$28+($B$25+$B$26)*$B$28+SUM($B$73:D73))/2*$B35</f>
        <v>-818377.11704988719</v>
      </c>
      <c r="E71" s="234">
        <f>-(($B$25+$B$26)*$B$28+($B$25+$B$26)*$B$28+SUM($B$73:E73))/2*$B35</f>
        <v>-810026.33014121489</v>
      </c>
      <c r="F71" s="234">
        <f>-(($B$25+$B$26)*$B$28+($B$25+$B$26)*$B$28+SUM($B$73:F73))/2*$B35</f>
        <v>-801675.54323254246</v>
      </c>
      <c r="G71" s="234">
        <f>-(($B$25+$B$26)*$B$28+($B$25+$B$26)*$B$28+SUM($B$73:G73))/2*$B35</f>
        <v>-793324.75632387027</v>
      </c>
      <c r="H71" s="234">
        <f>-(($B$25+$B$26)*$B$28+($B$25+$B$26)*$B$28+SUM($B$73:H73))/2*$B35</f>
        <v>-784973.96941519785</v>
      </c>
      <c r="I71" s="234">
        <f>-(($B$25+$B$26)*$B$28+($B$25+$B$26)*$B$28+SUM($B$73:I73))/2*$B35</f>
        <v>-776623.18250652566</v>
      </c>
      <c r="J71" s="234">
        <f>-(($B$25+$B$26)*$B$28+($B$25+$B$26)*$B$28+SUM($B$73:J73))/2*$B35</f>
        <v>-768272.39559785323</v>
      </c>
      <c r="K71" s="234">
        <f>-(($B$25+$B$26)*$B$28+($B$25+$B$26)*$B$28+SUM($B$73:K73))/2*$B35</f>
        <v>-759921.60868918092</v>
      </c>
      <c r="L71" s="234">
        <f>-(($B$25+$B$26)*$B$28+($B$25+$B$26)*$B$28+SUM($B$73:L73))/2*$B35</f>
        <v>-751570.82178050873</v>
      </c>
      <c r="M71" s="234">
        <f>-(($B$25+$B$26)*$B$28+($B$25+$B$26)*$B$28+SUM($B$73:M73))/2*$B35</f>
        <v>-743220.03487183631</v>
      </c>
      <c r="N71" s="234">
        <f>-(($B$25+$B$26)*$B$28+($B$25+$B$26)*$B$28+SUM($B$73:N73))/2*$B35</f>
        <v>-734869.247963164</v>
      </c>
      <c r="O71" s="234">
        <f>-(($B$25+$B$26)*$B$28+($B$25+$B$26)*$B$28+SUM($B$73:O73))/2*$B35</f>
        <v>-726518.46105449169</v>
      </c>
      <c r="P71" s="234">
        <f>-(($B$25+$B$26)*$B$28+($B$25+$B$26)*$B$28+SUM($B$73:P73))/2*$B35</f>
        <v>-718167.67414581939</v>
      </c>
      <c r="Q71" s="234">
        <f>-(($B$25+$B$26)*$B$28+($B$25+$B$26)*$B$28+SUM($B$73:Q73))/2*$B35</f>
        <v>-709816.88723714708</v>
      </c>
      <c r="R71" s="234">
        <f>-(($B$25+$B$26)*$B$28+($B$25+$B$26)*$B$28+SUM($B$73:R73))/2*$B35</f>
        <v>-701466.10032847477</v>
      </c>
      <c r="S71" s="234">
        <f>-(($B$25+$B$26)*$B$28+($B$25+$B$26)*$B$28+SUM($B$73:S73))/2*$B35</f>
        <v>-693115.31341980235</v>
      </c>
      <c r="T71" s="234">
        <f>-(($B$25+$B$26)*$B$28+($B$25+$B$26)*$B$28+SUM($B$73:T73))/2*$B35</f>
        <v>-684764.52651113004</v>
      </c>
      <c r="U71" s="234">
        <f>-(($B$25+$B$26)*$B$28+($B$25+$B$26)*$B$28+SUM($B$73:U73))/2*$B35</f>
        <v>-676413.73960245773</v>
      </c>
      <c r="V71" s="234">
        <f>-(($B$25+$B$26)*$B$28+($B$25+$B$26)*$B$28+SUM($B$73:V73))/2*$B35</f>
        <v>-668062.95269378554</v>
      </c>
      <c r="W71" s="234">
        <f>-(($B$25+$B$26)*$B$28+($B$25+$B$26)*$B$28+SUM($B$73:W73))/2*$B35</f>
        <v>-659712.16578511323</v>
      </c>
      <c r="X71" s="234">
        <f>-(($B$25+$B$26)*$B$28+($B$25+$B$26)*$B$28+SUM($B$73:X73))/2*$B35</f>
        <v>-651361.37887644081</v>
      </c>
      <c r="Y71" s="234">
        <f>-(($B$25+$B$26)*$B$28+($B$25+$B$26)*$B$28+SUM($B$73:Y73))/2*$B35</f>
        <v>-643010.5919677685</v>
      </c>
      <c r="Z71" s="234">
        <f>-(($B$25+$B$26)*$B$28+($B$25+$B$26)*$B$28+SUM($B$73:Z73))/2*$B35</f>
        <v>-634659.80505909619</v>
      </c>
      <c r="AA71" s="234">
        <f>-(($B$25+$B$26)*$B$28+($B$25+$B$26)*$B$28+SUM($B$73:AA73))/2*$B35</f>
        <v>-626309.01815042389</v>
      </c>
      <c r="AB71" s="234">
        <f>-(($B$25+$B$26)*$B$28+($B$25+$B$26)*$B$28+SUM($B$73:AB73))/2*$B35</f>
        <v>-617958.23124175146</v>
      </c>
      <c r="AC71" s="234">
        <f>-(($B$25+$B$26)*$B$28+($B$25+$B$26)*$B$28+SUM($B$73:AC73))/2*$B35</f>
        <v>-609607.44433307915</v>
      </c>
      <c r="AD71" s="234">
        <f>-(($B$25+$B$26)*$B$28+($B$25+$B$26)*$B$28+SUM($B$73:AD73))/2*$B35</f>
        <v>-601256.65742440685</v>
      </c>
      <c r="AE71" s="234">
        <f>-(($B$25+$B$26)*$B$28+($B$25+$B$26)*$B$28+SUM($B$73:AE73))/2*$B35</f>
        <v>-592905.87051573454</v>
      </c>
      <c r="AF71" s="234">
        <f>-(($B$25+$B$26)*$B$28+($B$25+$B$26)*$B$28+SUM($B$73:AF73))/2*$B35</f>
        <v>-584555.08360706212</v>
      </c>
      <c r="AG71" s="234">
        <f>-(($B$25+$B$26)*$B$28+($B$25+$B$26)*$B$28+SUM($B$73:AG73))/2*$B35</f>
        <v>-576204.29669838981</v>
      </c>
      <c r="AH71" s="234">
        <f>-(($B$25+$B$26)*$B$28+($B$25+$B$26)*$B$28+SUM($B$73:AH73))/2*$B35</f>
        <v>-567853.5097897175</v>
      </c>
      <c r="AI71" s="234">
        <f>-(($B$25+$B$26)*$B$28+($B$25+$B$26)*$B$28+SUM($B$73:AI73))/2*$B35</f>
        <v>-559502.72288104519</v>
      </c>
      <c r="AJ71" s="234">
        <f>-(($B$25+$B$26)*$B$28+($B$25+$B$26)*$B$28+SUM($B$73:AJ73))/2*$B35</f>
        <v>-551151.93597237277</v>
      </c>
      <c r="AK71" s="234">
        <f>-(($B$25+$B$26)*$B$28+($B$25+$B$26)*$B$28+SUM($B$73:AK73))/2*$B35</f>
        <v>-542801.14906370046</v>
      </c>
      <c r="AL71" s="234">
        <f>-(($B$25+$B$26)*$B$28+($B$25+$B$26)*$B$28+SUM($B$73:AL73))/2*$B35</f>
        <v>-534450.36215502815</v>
      </c>
      <c r="AM71" s="234">
        <f>-(($B$25+$B$26)*$B$28+($B$25+$B$26)*$B$28+SUM($B$73:AM73))/2*$B35</f>
        <v>-526099.57524635585</v>
      </c>
      <c r="AN71" s="234">
        <f>-(($B$25+$B$26)*$B$28+($B$25+$B$26)*$B$28+SUM($B$73:AN73))/2*$B35</f>
        <v>-517748.78833768342</v>
      </c>
      <c r="AO71" s="234">
        <f>-(($B$25+$B$26)*$B$28+($B$25+$B$26)*$B$28+SUM($B$73:AO73))/2*$B35</f>
        <v>-509398.00142901117</v>
      </c>
      <c r="AP71" s="234">
        <f>-(($B$25+$B$26)*$B$28+($B$25+$B$26)*$B$28+SUM($B$73:AP73))/2*$B35</f>
        <v>-501047.21452033886</v>
      </c>
      <c r="AQ71" s="234">
        <f>-(($B$25+$B$26)*$B$28+($B$25+$B$26)*$B$28+SUM($B$73:AQ73))/2*$B35</f>
        <v>-492696.4276116665</v>
      </c>
      <c r="AR71" s="234">
        <f>-(($B$25+$B$26)*$B$28+($B$25+$B$26)*$B$28+SUM($B$73:AR73))/2*$B35</f>
        <v>-484345.64070299407</v>
      </c>
      <c r="AS71" s="234">
        <f>-(($B$25+$B$26)*$B$28+($B$25+$B$26)*$B$28+SUM($B$73:AS73))/2*$B35</f>
        <v>-475994.85379432183</v>
      </c>
      <c r="AT71" s="234">
        <f>-(($B$25+$B$26)*$B$28+($B$25+$B$26)*$B$28+SUM($B$73:AT73))/2*$B35</f>
        <v>-467644.06688564952</v>
      </c>
      <c r="AU71" s="234">
        <f>-(($B$25+$B$26)*$B$28+($B$25+$B$26)*$B$28+SUM($B$73:AU73))/2*$B35</f>
        <v>-459293.27997697715</v>
      </c>
      <c r="AV71" s="234">
        <f>-(($B$25+$B$26)*$B$28+($B$25+$B$26)*$B$28+SUM($B$73:AV73))/2*$B35</f>
        <v>-450942.49306830484</v>
      </c>
      <c r="AW71" s="234">
        <f>-(($B$25+$B$26)*$B$28+($B$25+$B$26)*$B$28+SUM($B$73:AW73))/2*$B35</f>
        <v>-442591.70615963254</v>
      </c>
      <c r="AX71" s="234">
        <f>-(($B$25+$B$26)*$B$28+($B$25+$B$26)*$B$28+SUM($B$73:AX73))/2*$B35</f>
        <v>-434240.91925096023</v>
      </c>
      <c r="AY71" s="234">
        <f>-(($B$25+$B$26)*$B$28+($B$25+$B$26)*$B$28+SUM($B$73:AY73))/2*$B35</f>
        <v>-425890.13234228792</v>
      </c>
      <c r="AZ71" s="234">
        <f>-(($B$25+$B$26)*$B$28+($B$25+$B$26)*$B$28+SUM($B$73:AZ73))/2*$B35</f>
        <v>-417539.34543361567</v>
      </c>
    </row>
    <row r="72" spans="1:52" s="176" customFormat="1" ht="14.25" x14ac:dyDescent="0.25">
      <c r="A72" s="237" t="s">
        <v>583</v>
      </c>
      <c r="B72" s="232">
        <f t="shared" ref="B72:AZ72" si="10">B64+B65</f>
        <v>0</v>
      </c>
      <c r="C72" s="232">
        <f t="shared" si="10"/>
        <v>11632952.937234262</v>
      </c>
      <c r="D72" s="232">
        <f t="shared" si="10"/>
        <v>12036011.275182221</v>
      </c>
      <c r="E72" s="232">
        <f t="shared" si="10"/>
        <v>12450910.839661352</v>
      </c>
      <c r="F72" s="232">
        <f t="shared" si="10"/>
        <v>12878006.867467601</v>
      </c>
      <c r="G72" s="232">
        <f t="shared" si="10"/>
        <v>13317665.252500771</v>
      </c>
      <c r="H72" s="232">
        <f t="shared" si="10"/>
        <v>13770262.865477679</v>
      </c>
      <c r="I72" s="232">
        <f t="shared" si="10"/>
        <v>13538950.356453381</v>
      </c>
      <c r="J72" s="232">
        <f t="shared" si="10"/>
        <v>14018602.601137849</v>
      </c>
      <c r="K72" s="232">
        <f t="shared" si="10"/>
        <v>14512393.889555585</v>
      </c>
      <c r="L72" s="232">
        <f t="shared" si="10"/>
        <v>16439027.853117323</v>
      </c>
      <c r="M72" s="233">
        <f t="shared" si="10"/>
        <v>17004930.851879921</v>
      </c>
      <c r="N72" s="232">
        <f t="shared" si="10"/>
        <v>17587560.416998144</v>
      </c>
      <c r="O72" s="232">
        <f t="shared" si="10"/>
        <v>17490180.818679392</v>
      </c>
      <c r="P72" s="232">
        <f t="shared" si="10"/>
        <v>18107783.961390577</v>
      </c>
      <c r="Q72" s="232">
        <f t="shared" si="10"/>
        <v>18743664.674775835</v>
      </c>
      <c r="R72" s="232">
        <f t="shared" si="10"/>
        <v>19398371.285955392</v>
      </c>
      <c r="S72" s="232">
        <f t="shared" si="10"/>
        <v>20072468.57186307</v>
      </c>
      <c r="T72" s="232">
        <f t="shared" si="10"/>
        <v>20766538.252740726</v>
      </c>
      <c r="U72" s="232">
        <f t="shared" si="10"/>
        <v>20783941.973654192</v>
      </c>
      <c r="V72" s="232">
        <f t="shared" si="10"/>
        <v>22439584.120926913</v>
      </c>
      <c r="W72" s="232">
        <f t="shared" si="10"/>
        <v>23224832.823258199</v>
      </c>
      <c r="X72" s="232">
        <f t="shared" si="10"/>
        <v>24033388.463052157</v>
      </c>
      <c r="Y72" s="232">
        <f t="shared" si="10"/>
        <v>24865950.248432685</v>
      </c>
      <c r="Z72" s="232">
        <f t="shared" si="10"/>
        <v>25723238.363767363</v>
      </c>
      <c r="AA72" s="232">
        <f t="shared" si="10"/>
        <v>26605994.598954819</v>
      </c>
      <c r="AB72" s="232">
        <f t="shared" si="10"/>
        <v>27514982.997590639</v>
      </c>
      <c r="AC72" s="232">
        <f t="shared" si="10"/>
        <v>28450990.52457827</v>
      </c>
      <c r="AD72" s="232">
        <f t="shared" si="10"/>
        <v>29414827.753768276</v>
      </c>
      <c r="AE72" s="232">
        <f t="shared" si="10"/>
        <v>30407329.576226722</v>
      </c>
      <c r="AF72" s="232">
        <f t="shared" si="10"/>
        <v>31429355.929751653</v>
      </c>
      <c r="AG72" s="232">
        <f t="shared" si="10"/>
        <v>32481792.550275084</v>
      </c>
      <c r="AH72" s="232">
        <f t="shared" si="10"/>
        <v>33565551.745806955</v>
      </c>
      <c r="AI72" s="232">
        <f t="shared" si="10"/>
        <v>34681573.193597518</v>
      </c>
      <c r="AJ72" s="232">
        <f t="shared" si="10"/>
        <v>35830824.761214532</v>
      </c>
      <c r="AK72" s="232">
        <f t="shared" si="10"/>
        <v>37014303.352252811</v>
      </c>
      <c r="AL72" s="232">
        <f t="shared" si="10"/>
        <v>38233035.77741497</v>
      </c>
      <c r="AM72" s="232">
        <f t="shared" si="10"/>
        <v>39488079.651724733</v>
      </c>
      <c r="AN72" s="232">
        <f t="shared" si="10"/>
        <v>40780524.318656534</v>
      </c>
      <c r="AO72" s="232">
        <f t="shared" si="10"/>
        <v>42111491.801989019</v>
      </c>
      <c r="AP72" s="232">
        <f t="shared" si="10"/>
        <v>43482137.786214232</v>
      </c>
      <c r="AQ72" s="232">
        <f t="shared" si="10"/>
        <v>44893652.626358941</v>
      </c>
      <c r="AR72" s="232">
        <f t="shared" si="10"/>
        <v>46347262.388100721</v>
      </c>
      <c r="AS72" s="232">
        <f t="shared" si="10"/>
        <v>47844229.919087492</v>
      </c>
      <c r="AT72" s="232">
        <f t="shared" si="10"/>
        <v>49385855.952396609</v>
      </c>
      <c r="AU72" s="232">
        <f t="shared" si="10"/>
        <v>50973480.243097745</v>
      </c>
      <c r="AV72" s="232">
        <f t="shared" si="10"/>
        <v>52608482.738912649</v>
      </c>
      <c r="AW72" s="232">
        <f t="shared" si="10"/>
        <v>54292284.785994738</v>
      </c>
      <c r="AX72" s="232">
        <f t="shared" si="10"/>
        <v>56026350.370882034</v>
      </c>
      <c r="AY72" s="232">
        <f t="shared" si="10"/>
        <v>57812187.399708696</v>
      </c>
      <c r="AZ72" s="232">
        <f t="shared" si="10"/>
        <v>-3206489.4525666437</v>
      </c>
    </row>
    <row r="73" spans="1:52" x14ac:dyDescent="0.25">
      <c r="A73" s="236" t="s">
        <v>267</v>
      </c>
      <c r="B73" s="234">
        <v>0</v>
      </c>
      <c r="C73" s="234">
        <f>IF($B$25-ABS(SUM($B$73:B73))&gt;0,-$B$25/$B$27,0)</f>
        <v>-759162.44624293805</v>
      </c>
      <c r="D73" s="234">
        <f>IF($B$25-ABS(SUM($B$73:C73))&gt;0,-$B$25/$B$27,0)</f>
        <v>-759162.44624293805</v>
      </c>
      <c r="E73" s="234">
        <f>IF($B$25-ABS(SUM($B$73:D73))&gt;0,-$B$25/$B$27,0)</f>
        <v>-759162.44624293805</v>
      </c>
      <c r="F73" s="234">
        <f>IF($B$25-ABS(SUM($B$73:E73))&gt;0,-$B$25/$B$27,0)</f>
        <v>-759162.44624293805</v>
      </c>
      <c r="G73" s="234">
        <f>IF($B$25-ABS(SUM($B$73:F73))&gt;0,-$B$25/$B$27,0)</f>
        <v>-759162.44624293805</v>
      </c>
      <c r="H73" s="234">
        <f>IF($B$25-ABS(SUM($B$73:G73))&gt;0,-$B$25/$B$27,0)</f>
        <v>-759162.44624293805</v>
      </c>
      <c r="I73" s="234">
        <f>IF($B$25-ABS(SUM($B$73:H73))&gt;0,-$B$25/$B$27,0)</f>
        <v>-759162.44624293805</v>
      </c>
      <c r="J73" s="234">
        <f>IF($B$25-ABS(SUM($B$73:I73))&gt;0,-$B$25/$B$27,0)</f>
        <v>-759162.44624293805</v>
      </c>
      <c r="K73" s="234">
        <f>IF($B$25-ABS(SUM($B$73:J73))&gt;0,-$B$25/$B$27,0)</f>
        <v>-759162.44624293805</v>
      </c>
      <c r="L73" s="234">
        <f>IF($B$25-ABS(SUM($B$73:K73))&gt;0,-$B$25/$B$27,0)</f>
        <v>-759162.44624293805</v>
      </c>
      <c r="M73" s="234">
        <f>IF($B$25-ABS(SUM($B$73:L73))&gt;0,-$B$25/$B$27,0)</f>
        <v>-759162.44624293805</v>
      </c>
      <c r="N73" s="234">
        <f>IF($B$25-ABS(SUM($B$73:M73))&gt;0,-$B$25/$B$27,0)</f>
        <v>-759162.44624293805</v>
      </c>
      <c r="O73" s="234">
        <f>IF($B$25-ABS(SUM($B$73:N73))&gt;0,-$B$25/$B$27,0)</f>
        <v>-759162.44624293805</v>
      </c>
      <c r="P73" s="234">
        <f>IF($B$25-ABS(SUM($B$73:O73))&gt;0,-$B$25/$B$27,0)</f>
        <v>-759162.44624293805</v>
      </c>
      <c r="Q73" s="234">
        <f>IF($B$25-ABS(SUM($B$73:P73))&gt;0,-$B$25/$B$27,0)</f>
        <v>-759162.44624293805</v>
      </c>
      <c r="R73" s="234">
        <f>IF($B$25-ABS(SUM($B$73:Q73))&gt;0,-$B$25/$B$27,0)</f>
        <v>-759162.44624293805</v>
      </c>
      <c r="S73" s="234">
        <f>IF($B$25-ABS(SUM($B$73:R73))&gt;0,-$B$25/$B$27,0)</f>
        <v>-759162.44624293805</v>
      </c>
      <c r="T73" s="234">
        <f>IF($B$25-ABS(SUM($B$73:S73))&gt;0,-$B$25/$B$27,0)</f>
        <v>-759162.44624293805</v>
      </c>
      <c r="U73" s="234">
        <f>IF($B$25-ABS(SUM($B$73:T73))&gt;0,-$B$25/$B$27,0)</f>
        <v>-759162.44624293805</v>
      </c>
      <c r="V73" s="234">
        <f>IF($B$25-ABS(SUM($B$73:U73))&gt;0,-$B$25/$B$27,0)</f>
        <v>-759162.44624293805</v>
      </c>
      <c r="W73" s="234">
        <f>IF($B$25-ABS(SUM($B$73:V73))&gt;0,-$B$25/$B$27,0)</f>
        <v>-759162.44624293805</v>
      </c>
      <c r="X73" s="234">
        <f>IF($B$25-ABS(SUM($B$73:W73))&gt;0,-$B$25/$B$27,0)</f>
        <v>-759162.44624293805</v>
      </c>
      <c r="Y73" s="234">
        <f>IF($B$25-ABS(SUM($B$73:X73))&gt;0,-$B$25/$B$27,0)</f>
        <v>-759162.44624293805</v>
      </c>
      <c r="Z73" s="234">
        <f>IF($B$25-ABS(SUM($B$73:Y73))&gt;0,-$B$25/$B$27,0)</f>
        <v>-759162.44624293805</v>
      </c>
      <c r="AA73" s="234">
        <f>IF($B$25-ABS(SUM($B$73:Z73))&gt;0,-$B$25/$B$27,0)</f>
        <v>-759162.44624293805</v>
      </c>
      <c r="AB73" s="234">
        <f>IF($B$25-ABS(SUM($B$73:AA73))&gt;0,-$B$25/$B$27,0)</f>
        <v>-759162.44624293805</v>
      </c>
      <c r="AC73" s="234">
        <f>IF($B$25-ABS(SUM($B$73:AB73))&gt;0,-$B$25/$B$27,0)</f>
        <v>-759162.44624293805</v>
      </c>
      <c r="AD73" s="234">
        <f>IF($B$25-ABS(SUM($B$73:AC73))&gt;0,-$B$25/$B$27,0)</f>
        <v>-759162.44624293805</v>
      </c>
      <c r="AE73" s="234">
        <f>IF($B$25-ABS(SUM($B$73:AD73))&gt;0,-$B$25/$B$27,0)</f>
        <v>-759162.44624293805</v>
      </c>
      <c r="AF73" s="234">
        <f>IF($B$25-ABS(SUM($B$73:AE73))&gt;0,-$B$25/$B$27,0)</f>
        <v>-759162.44624293805</v>
      </c>
      <c r="AG73" s="234">
        <f>IF($B$25-ABS(SUM($B$73:AF73))&gt;0,-$B$25/$B$27,0)</f>
        <v>-759162.44624293805</v>
      </c>
      <c r="AH73" s="234">
        <f>IF($B$25-ABS(SUM($B$73:AG73))&gt;0,-$B$25/$B$27,0)</f>
        <v>-759162.44624293805</v>
      </c>
      <c r="AI73" s="234">
        <f>IF($B$25-ABS(SUM($B$73:AH73))&gt;0,-$B$25/$B$27,0)</f>
        <v>-759162.44624293805</v>
      </c>
      <c r="AJ73" s="234">
        <f>IF($B$25-ABS(SUM($B$73:AI73))&gt;0,-$B$25/$B$27,0)</f>
        <v>-759162.44624293805</v>
      </c>
      <c r="AK73" s="234">
        <f>IF($B$25-ABS(SUM($B$73:AJ73))&gt;0,-$B$25/$B$27,0)</f>
        <v>-759162.44624293805</v>
      </c>
      <c r="AL73" s="234">
        <f>IF($B$25-ABS(SUM($B$73:AK73))&gt;0,-$B$25/$B$27,0)</f>
        <v>-759162.44624293805</v>
      </c>
      <c r="AM73" s="234">
        <f>IF($B$25-ABS(SUM($B$73:AL73))&gt;0,-$B$25/$B$27,0)</f>
        <v>-759162.44624293805</v>
      </c>
      <c r="AN73" s="234">
        <f>IF($B$25-ABS(SUM($B$73:AM73))&gt;0,-$B$25/$B$27,0)</f>
        <v>-759162.44624293805</v>
      </c>
      <c r="AO73" s="234">
        <f>IF($B$25-ABS(SUM($B$73:AN73))&gt;0,-$B$25/$B$27,0)</f>
        <v>-759162.44624293805</v>
      </c>
      <c r="AP73" s="234">
        <f>IF($B$25-ABS(SUM($B$73:AO73))&gt;0,-$B$25/$B$27,0)</f>
        <v>-759162.44624293805</v>
      </c>
      <c r="AQ73" s="234">
        <f>IF($B$25-ABS(SUM($B$73:AP73))&gt;0,-$B$25/$B$27,0)</f>
        <v>-759162.44624293805</v>
      </c>
      <c r="AR73" s="234">
        <f>IF($B$25-ABS(SUM($B$73:AQ73))&gt;0,-$B$25/$B$27,0)</f>
        <v>-759162.44624293805</v>
      </c>
      <c r="AS73" s="234">
        <f>IF($B$25-ABS(SUM($B$73:AR73))&gt;0,-$B$25/$B$27,0)</f>
        <v>-759162.44624293805</v>
      </c>
      <c r="AT73" s="234">
        <f>IF($B$25-ABS(SUM($B$73:AS73))&gt;0,-$B$25/$B$27,0)</f>
        <v>-759162.44624293805</v>
      </c>
      <c r="AU73" s="234">
        <f>IF($B$25-ABS(SUM($B$73:AT73))&gt;0,-$B$25/$B$27,0)</f>
        <v>-759162.44624293805</v>
      </c>
      <c r="AV73" s="234">
        <f>IF($B$25-ABS(SUM($B$73:AU73))&gt;0,-$B$25/$B$27,0)</f>
        <v>-759162.44624293805</v>
      </c>
      <c r="AW73" s="234">
        <f>IF($B$25-ABS(SUM($B$73:AV73))&gt;0,-$B$25/$B$27,0)</f>
        <v>-759162.44624293805</v>
      </c>
      <c r="AX73" s="234">
        <f>IF($B$25-ABS(SUM($B$73:AW73))&gt;0,-$B$25/$B$27,0)</f>
        <v>-759162.44624293805</v>
      </c>
      <c r="AY73" s="234">
        <f>IF($B$25-ABS(SUM($B$73:AX73))&gt;0,-$B$25/$B$27,0)</f>
        <v>-759162.44624293805</v>
      </c>
      <c r="AZ73" s="234">
        <f>IF($B$25-ABS(SUM($B$73:AY73))&gt;0,-$B$25/$B$27,0)</f>
        <v>-759162.44624293805</v>
      </c>
    </row>
    <row r="74" spans="1:52" s="176" customFormat="1" ht="14.25" x14ac:dyDescent="0.25">
      <c r="A74" s="237" t="s">
        <v>584</v>
      </c>
      <c r="B74" s="232">
        <f t="shared" ref="B74:AZ74" si="11">B72+B73</f>
        <v>0</v>
      </c>
      <c r="C74" s="232">
        <f t="shared" si="11"/>
        <v>10873790.490991324</v>
      </c>
      <c r="D74" s="232">
        <f t="shared" si="11"/>
        <v>11276848.828939283</v>
      </c>
      <c r="E74" s="232">
        <f t="shared" si="11"/>
        <v>11691748.393418415</v>
      </c>
      <c r="F74" s="232">
        <f t="shared" si="11"/>
        <v>12118844.421224663</v>
      </c>
      <c r="G74" s="232">
        <f t="shared" si="11"/>
        <v>12558502.806257833</v>
      </c>
      <c r="H74" s="232">
        <f t="shared" si="11"/>
        <v>13011100.419234741</v>
      </c>
      <c r="I74" s="232">
        <f t="shared" si="11"/>
        <v>12779787.910210444</v>
      </c>
      <c r="J74" s="232">
        <f t="shared" si="11"/>
        <v>13259440.154894911</v>
      </c>
      <c r="K74" s="232">
        <f t="shared" si="11"/>
        <v>13753231.443312647</v>
      </c>
      <c r="L74" s="232">
        <f t="shared" si="11"/>
        <v>15679865.406874385</v>
      </c>
      <c r="M74" s="233">
        <f t="shared" si="11"/>
        <v>16245768.405636983</v>
      </c>
      <c r="N74" s="232">
        <f t="shared" si="11"/>
        <v>16828397.970755205</v>
      </c>
      <c r="O74" s="232">
        <f t="shared" si="11"/>
        <v>16731018.372436455</v>
      </c>
      <c r="P74" s="232">
        <f t="shared" si="11"/>
        <v>17348621.515147638</v>
      </c>
      <c r="Q74" s="232">
        <f t="shared" si="11"/>
        <v>17984502.228532895</v>
      </c>
      <c r="R74" s="232">
        <f t="shared" si="11"/>
        <v>18639208.839712452</v>
      </c>
      <c r="S74" s="232">
        <f t="shared" si="11"/>
        <v>19313306.12562013</v>
      </c>
      <c r="T74" s="232">
        <f t="shared" si="11"/>
        <v>20007375.806497786</v>
      </c>
      <c r="U74" s="232">
        <f t="shared" si="11"/>
        <v>20024779.527411252</v>
      </c>
      <c r="V74" s="232">
        <f t="shared" si="11"/>
        <v>21680421.674683973</v>
      </c>
      <c r="W74" s="232">
        <f t="shared" si="11"/>
        <v>22465670.377015259</v>
      </c>
      <c r="X74" s="232">
        <f t="shared" si="11"/>
        <v>23274226.016809218</v>
      </c>
      <c r="Y74" s="232">
        <f t="shared" si="11"/>
        <v>24106787.802189745</v>
      </c>
      <c r="Z74" s="232">
        <f t="shared" si="11"/>
        <v>24964075.917524423</v>
      </c>
      <c r="AA74" s="232">
        <f t="shared" si="11"/>
        <v>25846832.152711879</v>
      </c>
      <c r="AB74" s="232">
        <f t="shared" si="11"/>
        <v>26755820.551347699</v>
      </c>
      <c r="AC74" s="232">
        <f t="shared" si="11"/>
        <v>27691828.07833533</v>
      </c>
      <c r="AD74" s="232">
        <f t="shared" si="11"/>
        <v>28655665.307525337</v>
      </c>
      <c r="AE74" s="232">
        <f t="shared" si="11"/>
        <v>29648167.129983783</v>
      </c>
      <c r="AF74" s="232">
        <f t="shared" si="11"/>
        <v>30670193.483508714</v>
      </c>
      <c r="AG74" s="232">
        <f t="shared" si="11"/>
        <v>31722630.104032144</v>
      </c>
      <c r="AH74" s="232">
        <f t="shared" si="11"/>
        <v>32806389.299564015</v>
      </c>
      <c r="AI74" s="232">
        <f t="shared" si="11"/>
        <v>33922410.747354582</v>
      </c>
      <c r="AJ74" s="232">
        <f t="shared" si="11"/>
        <v>35071662.314971596</v>
      </c>
      <c r="AK74" s="232">
        <f t="shared" si="11"/>
        <v>36255140.906009875</v>
      </c>
      <c r="AL74" s="232">
        <f t="shared" si="11"/>
        <v>37473873.331172034</v>
      </c>
      <c r="AM74" s="232">
        <f t="shared" si="11"/>
        <v>38728917.205481797</v>
      </c>
      <c r="AN74" s="232">
        <f t="shared" si="11"/>
        <v>40021361.872413598</v>
      </c>
      <c r="AO74" s="232">
        <f t="shared" si="11"/>
        <v>41352329.355746083</v>
      </c>
      <c r="AP74" s="232">
        <f t="shared" si="11"/>
        <v>42722975.339971296</v>
      </c>
      <c r="AQ74" s="232">
        <f t="shared" si="11"/>
        <v>44134490.180116005</v>
      </c>
      <c r="AR74" s="232">
        <f t="shared" si="11"/>
        <v>45588099.941857785</v>
      </c>
      <c r="AS74" s="232">
        <f t="shared" si="11"/>
        <v>47085067.472844556</v>
      </c>
      <c r="AT74" s="232">
        <f t="shared" si="11"/>
        <v>48626693.506153673</v>
      </c>
      <c r="AU74" s="232">
        <f t="shared" si="11"/>
        <v>50214317.796854809</v>
      </c>
      <c r="AV74" s="232">
        <f t="shared" si="11"/>
        <v>51849320.292669713</v>
      </c>
      <c r="AW74" s="232">
        <f t="shared" si="11"/>
        <v>53533122.339751802</v>
      </c>
      <c r="AX74" s="232">
        <f t="shared" si="11"/>
        <v>55267187.924639098</v>
      </c>
      <c r="AY74" s="232">
        <f t="shared" si="11"/>
        <v>57053024.95346576</v>
      </c>
      <c r="AZ74" s="232">
        <f t="shared" si="11"/>
        <v>-3965651.898809582</v>
      </c>
    </row>
    <row r="75" spans="1:52" x14ac:dyDescent="0.25">
      <c r="A75" s="236" t="s">
        <v>266</v>
      </c>
      <c r="B75" s="234">
        <f t="shared" ref="B75:AZ75" si="12">-B61</f>
        <v>0</v>
      </c>
      <c r="C75" s="234">
        <f t="shared" si="12"/>
        <v>0</v>
      </c>
      <c r="D75" s="234">
        <f t="shared" si="12"/>
        <v>0</v>
      </c>
      <c r="E75" s="234">
        <f t="shared" si="12"/>
        <v>0</v>
      </c>
      <c r="F75" s="234">
        <f t="shared" si="12"/>
        <v>0</v>
      </c>
      <c r="G75" s="234">
        <f t="shared" si="12"/>
        <v>0</v>
      </c>
      <c r="H75" s="234">
        <f t="shared" si="12"/>
        <v>0</v>
      </c>
      <c r="I75" s="234">
        <f t="shared" si="12"/>
        <v>0</v>
      </c>
      <c r="J75" s="234">
        <f t="shared" si="12"/>
        <v>0</v>
      </c>
      <c r="K75" s="234">
        <f t="shared" si="12"/>
        <v>0</v>
      </c>
      <c r="L75" s="234">
        <f t="shared" si="12"/>
        <v>0</v>
      </c>
      <c r="M75" s="235">
        <f t="shared" si="12"/>
        <v>0</v>
      </c>
      <c r="N75" s="234">
        <f t="shared" si="12"/>
        <v>0</v>
      </c>
      <c r="O75" s="234">
        <f t="shared" si="12"/>
        <v>0</v>
      </c>
      <c r="P75" s="234">
        <f t="shared" si="12"/>
        <v>0</v>
      </c>
      <c r="Q75" s="234">
        <f t="shared" si="12"/>
        <v>0</v>
      </c>
      <c r="R75" s="234">
        <f t="shared" si="12"/>
        <v>0</v>
      </c>
      <c r="S75" s="234">
        <f t="shared" si="12"/>
        <v>0</v>
      </c>
      <c r="T75" s="234">
        <f t="shared" si="12"/>
        <v>0</v>
      </c>
      <c r="U75" s="234">
        <f t="shared" si="12"/>
        <v>0</v>
      </c>
      <c r="V75" s="234">
        <f t="shared" si="12"/>
        <v>0</v>
      </c>
      <c r="W75" s="234">
        <f t="shared" si="12"/>
        <v>0</v>
      </c>
      <c r="X75" s="234">
        <f t="shared" si="12"/>
        <v>0</v>
      </c>
      <c r="Y75" s="234">
        <f t="shared" si="12"/>
        <v>0</v>
      </c>
      <c r="Z75" s="234">
        <f t="shared" si="12"/>
        <v>0</v>
      </c>
      <c r="AA75" s="234">
        <f t="shared" si="12"/>
        <v>0</v>
      </c>
      <c r="AB75" s="234">
        <f t="shared" si="12"/>
        <v>0</v>
      </c>
      <c r="AC75" s="234">
        <f t="shared" si="12"/>
        <v>0</v>
      </c>
      <c r="AD75" s="234">
        <f t="shared" si="12"/>
        <v>0</v>
      </c>
      <c r="AE75" s="234">
        <f t="shared" si="12"/>
        <v>0</v>
      </c>
      <c r="AF75" s="234">
        <f t="shared" si="12"/>
        <v>0</v>
      </c>
      <c r="AG75" s="234">
        <f t="shared" si="12"/>
        <v>0</v>
      </c>
      <c r="AH75" s="234">
        <f t="shared" si="12"/>
        <v>0</v>
      </c>
      <c r="AI75" s="234">
        <f t="shared" si="12"/>
        <v>0</v>
      </c>
      <c r="AJ75" s="234">
        <f t="shared" si="12"/>
        <v>0</v>
      </c>
      <c r="AK75" s="234">
        <f t="shared" si="12"/>
        <v>0</v>
      </c>
      <c r="AL75" s="234">
        <f t="shared" si="12"/>
        <v>0</v>
      </c>
      <c r="AM75" s="234">
        <f t="shared" si="12"/>
        <v>0</v>
      </c>
      <c r="AN75" s="234">
        <f t="shared" si="12"/>
        <v>0</v>
      </c>
      <c r="AO75" s="234">
        <f t="shared" si="12"/>
        <v>0</v>
      </c>
      <c r="AP75" s="234">
        <f t="shared" si="12"/>
        <v>0</v>
      </c>
      <c r="AQ75" s="234">
        <f t="shared" si="12"/>
        <v>0</v>
      </c>
      <c r="AR75" s="234">
        <f t="shared" si="12"/>
        <v>0</v>
      </c>
      <c r="AS75" s="234">
        <f t="shared" si="12"/>
        <v>0</v>
      </c>
      <c r="AT75" s="234">
        <f t="shared" si="12"/>
        <v>0</v>
      </c>
      <c r="AU75" s="234">
        <f t="shared" si="12"/>
        <v>0</v>
      </c>
      <c r="AV75" s="234">
        <f t="shared" si="12"/>
        <v>0</v>
      </c>
      <c r="AW75" s="234">
        <f t="shared" si="12"/>
        <v>0</v>
      </c>
      <c r="AX75" s="234">
        <f t="shared" si="12"/>
        <v>0</v>
      </c>
      <c r="AY75" s="234">
        <f t="shared" si="12"/>
        <v>0</v>
      </c>
      <c r="AZ75" s="234">
        <f t="shared" si="12"/>
        <v>0</v>
      </c>
    </row>
    <row r="76" spans="1:52" s="176" customFormat="1" ht="14.25" x14ac:dyDescent="0.25">
      <c r="A76" s="237" t="s">
        <v>270</v>
      </c>
      <c r="B76" s="232">
        <f t="shared" ref="B76:AZ76" si="13">B74+B75</f>
        <v>0</v>
      </c>
      <c r="C76" s="232">
        <f t="shared" si="13"/>
        <v>10873790.490991324</v>
      </c>
      <c r="D76" s="232">
        <f t="shared" si="13"/>
        <v>11276848.828939283</v>
      </c>
      <c r="E76" s="232">
        <f t="shared" si="13"/>
        <v>11691748.393418415</v>
      </c>
      <c r="F76" s="232">
        <f t="shared" si="13"/>
        <v>12118844.421224663</v>
      </c>
      <c r="G76" s="232">
        <f t="shared" si="13"/>
        <v>12558502.806257833</v>
      </c>
      <c r="H76" s="232">
        <f t="shared" si="13"/>
        <v>13011100.419234741</v>
      </c>
      <c r="I76" s="232">
        <f t="shared" si="13"/>
        <v>12779787.910210444</v>
      </c>
      <c r="J76" s="232">
        <f t="shared" si="13"/>
        <v>13259440.154894911</v>
      </c>
      <c r="K76" s="232">
        <f t="shared" si="13"/>
        <v>13753231.443312647</v>
      </c>
      <c r="L76" s="232">
        <f t="shared" si="13"/>
        <v>15679865.406874385</v>
      </c>
      <c r="M76" s="233">
        <f t="shared" si="13"/>
        <v>16245768.405636983</v>
      </c>
      <c r="N76" s="232">
        <f t="shared" si="13"/>
        <v>16828397.970755205</v>
      </c>
      <c r="O76" s="232">
        <f t="shared" si="13"/>
        <v>16731018.372436455</v>
      </c>
      <c r="P76" s="232">
        <f t="shared" si="13"/>
        <v>17348621.515147638</v>
      </c>
      <c r="Q76" s="232">
        <f t="shared" si="13"/>
        <v>17984502.228532895</v>
      </c>
      <c r="R76" s="232">
        <f t="shared" si="13"/>
        <v>18639208.839712452</v>
      </c>
      <c r="S76" s="232">
        <f t="shared" si="13"/>
        <v>19313306.12562013</v>
      </c>
      <c r="T76" s="232">
        <f t="shared" si="13"/>
        <v>20007375.806497786</v>
      </c>
      <c r="U76" s="232">
        <f t="shared" si="13"/>
        <v>20024779.527411252</v>
      </c>
      <c r="V76" s="232">
        <f t="shared" si="13"/>
        <v>21680421.674683973</v>
      </c>
      <c r="W76" s="232">
        <f t="shared" si="13"/>
        <v>22465670.377015259</v>
      </c>
      <c r="X76" s="232">
        <f t="shared" si="13"/>
        <v>23274226.016809218</v>
      </c>
      <c r="Y76" s="232">
        <f t="shared" si="13"/>
        <v>24106787.802189745</v>
      </c>
      <c r="Z76" s="232">
        <f t="shared" si="13"/>
        <v>24964075.917524423</v>
      </c>
      <c r="AA76" s="232">
        <f t="shared" si="13"/>
        <v>25846832.152711879</v>
      </c>
      <c r="AB76" s="232">
        <f t="shared" si="13"/>
        <v>26755820.551347699</v>
      </c>
      <c r="AC76" s="232">
        <f t="shared" si="13"/>
        <v>27691828.07833533</v>
      </c>
      <c r="AD76" s="232">
        <f t="shared" si="13"/>
        <v>28655665.307525337</v>
      </c>
      <c r="AE76" s="232">
        <f t="shared" si="13"/>
        <v>29648167.129983783</v>
      </c>
      <c r="AF76" s="232">
        <f t="shared" si="13"/>
        <v>30670193.483508714</v>
      </c>
      <c r="AG76" s="232">
        <f t="shared" si="13"/>
        <v>31722630.104032144</v>
      </c>
      <c r="AH76" s="232">
        <f t="shared" si="13"/>
        <v>32806389.299564015</v>
      </c>
      <c r="AI76" s="232">
        <f t="shared" si="13"/>
        <v>33922410.747354582</v>
      </c>
      <c r="AJ76" s="232">
        <f t="shared" si="13"/>
        <v>35071662.314971596</v>
      </c>
      <c r="AK76" s="232">
        <f t="shared" si="13"/>
        <v>36255140.906009875</v>
      </c>
      <c r="AL76" s="232">
        <f t="shared" si="13"/>
        <v>37473873.331172034</v>
      </c>
      <c r="AM76" s="232">
        <f t="shared" si="13"/>
        <v>38728917.205481797</v>
      </c>
      <c r="AN76" s="232">
        <f t="shared" si="13"/>
        <v>40021361.872413598</v>
      </c>
      <c r="AO76" s="232">
        <f t="shared" si="13"/>
        <v>41352329.355746083</v>
      </c>
      <c r="AP76" s="232">
        <f t="shared" si="13"/>
        <v>42722975.339971296</v>
      </c>
      <c r="AQ76" s="232">
        <f t="shared" si="13"/>
        <v>44134490.180116005</v>
      </c>
      <c r="AR76" s="232">
        <f t="shared" si="13"/>
        <v>45588099.941857785</v>
      </c>
      <c r="AS76" s="232">
        <f t="shared" si="13"/>
        <v>47085067.472844556</v>
      </c>
      <c r="AT76" s="232">
        <f t="shared" si="13"/>
        <v>48626693.506153673</v>
      </c>
      <c r="AU76" s="232">
        <f t="shared" si="13"/>
        <v>50214317.796854809</v>
      </c>
      <c r="AV76" s="232">
        <f t="shared" si="13"/>
        <v>51849320.292669713</v>
      </c>
      <c r="AW76" s="232">
        <f t="shared" si="13"/>
        <v>53533122.339751802</v>
      </c>
      <c r="AX76" s="232">
        <f t="shared" si="13"/>
        <v>55267187.924639098</v>
      </c>
      <c r="AY76" s="232">
        <f t="shared" si="13"/>
        <v>57053024.95346576</v>
      </c>
      <c r="AZ76" s="232">
        <f t="shared" si="13"/>
        <v>-3965651.898809582</v>
      </c>
    </row>
    <row r="77" spans="1:52" x14ac:dyDescent="0.25">
      <c r="A77" s="236" t="s">
        <v>265</v>
      </c>
      <c r="B77" s="234">
        <f t="shared" ref="B77:AZ77" si="14">-B76*$B$36</f>
        <v>0</v>
      </c>
      <c r="C77" s="234">
        <f t="shared" si="14"/>
        <v>-2174758.0981982648</v>
      </c>
      <c r="D77" s="234">
        <f t="shared" si="14"/>
        <v>-2255369.7657878567</v>
      </c>
      <c r="E77" s="234">
        <f t="shared" si="14"/>
        <v>-2338349.6786836828</v>
      </c>
      <c r="F77" s="234">
        <f t="shared" si="14"/>
        <v>-2423768.8842449328</v>
      </c>
      <c r="G77" s="234">
        <f t="shared" si="14"/>
        <v>-2511700.5612515667</v>
      </c>
      <c r="H77" s="234">
        <f t="shared" si="14"/>
        <v>-2602220.0838469486</v>
      </c>
      <c r="I77" s="234">
        <f t="shared" si="14"/>
        <v>-2555957.5820420887</v>
      </c>
      <c r="J77" s="234">
        <f t="shared" si="14"/>
        <v>-2651888.0309789823</v>
      </c>
      <c r="K77" s="234">
        <f t="shared" si="14"/>
        <v>-2750646.2886625296</v>
      </c>
      <c r="L77" s="234">
        <f t="shared" si="14"/>
        <v>-3135973.0813748771</v>
      </c>
      <c r="M77" s="235">
        <f t="shared" si="14"/>
        <v>-3249153.6811273969</v>
      </c>
      <c r="N77" s="234">
        <f t="shared" si="14"/>
        <v>-3365679.594151041</v>
      </c>
      <c r="O77" s="234">
        <f t="shared" si="14"/>
        <v>-3346203.6744872909</v>
      </c>
      <c r="P77" s="234">
        <f t="shared" si="14"/>
        <v>-3469724.3030295279</v>
      </c>
      <c r="Q77" s="234">
        <f t="shared" si="14"/>
        <v>-3596900.4457065794</v>
      </c>
      <c r="R77" s="234">
        <f t="shared" si="14"/>
        <v>-3727841.7679424905</v>
      </c>
      <c r="S77" s="234">
        <f t="shared" si="14"/>
        <v>-3862661.2251240262</v>
      </c>
      <c r="T77" s="234">
        <f t="shared" si="14"/>
        <v>-4001475.1612995574</v>
      </c>
      <c r="U77" s="234">
        <f t="shared" si="14"/>
        <v>-4004955.9054822507</v>
      </c>
      <c r="V77" s="234">
        <f t="shared" si="14"/>
        <v>-4336084.3349367948</v>
      </c>
      <c r="W77" s="234">
        <f t="shared" si="14"/>
        <v>-4493134.0754030524</v>
      </c>
      <c r="X77" s="234">
        <f t="shared" si="14"/>
        <v>-4654845.2033618437</v>
      </c>
      <c r="Y77" s="234">
        <f t="shared" si="14"/>
        <v>-4821357.5604379494</v>
      </c>
      <c r="Z77" s="234">
        <f t="shared" si="14"/>
        <v>-4992815.1835048851</v>
      </c>
      <c r="AA77" s="234">
        <f t="shared" si="14"/>
        <v>-5169366.4305423759</v>
      </c>
      <c r="AB77" s="234">
        <f t="shared" si="14"/>
        <v>-5351164.11026954</v>
      </c>
      <c r="AC77" s="234">
        <f t="shared" si="14"/>
        <v>-5538365.6156670665</v>
      </c>
      <c r="AD77" s="234">
        <f t="shared" si="14"/>
        <v>-5731133.0615050681</v>
      </c>
      <c r="AE77" s="234">
        <f t="shared" si="14"/>
        <v>-5929633.4259967571</v>
      </c>
      <c r="AF77" s="234">
        <f t="shared" si="14"/>
        <v>-6134038.6967017427</v>
      </c>
      <c r="AG77" s="234">
        <f t="shared" si="14"/>
        <v>-6344526.020806429</v>
      </c>
      <c r="AH77" s="234">
        <f t="shared" si="14"/>
        <v>-6561277.8599128034</v>
      </c>
      <c r="AI77" s="234">
        <f t="shared" si="14"/>
        <v>-6784482.1494709169</v>
      </c>
      <c r="AJ77" s="234">
        <f t="shared" si="14"/>
        <v>-7014332.4629943194</v>
      </c>
      <c r="AK77" s="234">
        <f t="shared" si="14"/>
        <v>-7251028.1812019758</v>
      </c>
      <c r="AL77" s="234">
        <f t="shared" si="14"/>
        <v>-7494774.6662344076</v>
      </c>
      <c r="AM77" s="234">
        <f t="shared" si="14"/>
        <v>-7745783.4410963599</v>
      </c>
      <c r="AN77" s="234">
        <f t="shared" si="14"/>
        <v>-8004272.3744827202</v>
      </c>
      <c r="AO77" s="234">
        <f t="shared" si="14"/>
        <v>-8270465.8711492168</v>
      </c>
      <c r="AP77" s="234">
        <f t="shared" si="14"/>
        <v>-8544595.0679942593</v>
      </c>
      <c r="AQ77" s="234">
        <f t="shared" si="14"/>
        <v>-8826898.0360232014</v>
      </c>
      <c r="AR77" s="234">
        <f t="shared" si="14"/>
        <v>-9117619.9883715566</v>
      </c>
      <c r="AS77" s="234">
        <f t="shared" si="14"/>
        <v>-9417013.4945689123</v>
      </c>
      <c r="AT77" s="234">
        <f t="shared" si="14"/>
        <v>-9725338.7012307346</v>
      </c>
      <c r="AU77" s="234">
        <f t="shared" si="14"/>
        <v>-10042863.559370963</v>
      </c>
      <c r="AV77" s="234">
        <f t="shared" si="14"/>
        <v>-10369864.058533944</v>
      </c>
      <c r="AW77" s="234">
        <f t="shared" si="14"/>
        <v>-10706624.467950361</v>
      </c>
      <c r="AX77" s="234">
        <f t="shared" si="14"/>
        <v>-11053437.58492782</v>
      </c>
      <c r="AY77" s="234">
        <f t="shared" si="14"/>
        <v>-11410604.990693152</v>
      </c>
      <c r="AZ77" s="234">
        <f t="shared" si="14"/>
        <v>793130.37976191647</v>
      </c>
    </row>
    <row r="78" spans="1:52" ht="16.5" thickBot="1" x14ac:dyDescent="0.3">
      <c r="A78" s="238" t="s">
        <v>269</v>
      </c>
      <c r="B78" s="239">
        <f t="shared" ref="B78:AZ78" si="15">B76+B77</f>
        <v>0</v>
      </c>
      <c r="C78" s="239">
        <f t="shared" si="15"/>
        <v>8699032.3927930593</v>
      </c>
      <c r="D78" s="239">
        <f t="shared" si="15"/>
        <v>9021479.0631514266</v>
      </c>
      <c r="E78" s="239">
        <f t="shared" si="15"/>
        <v>9353398.7147347312</v>
      </c>
      <c r="F78" s="239">
        <f t="shared" si="15"/>
        <v>9695075.5369797312</v>
      </c>
      <c r="G78" s="239">
        <f t="shared" si="15"/>
        <v>10046802.245006267</v>
      </c>
      <c r="H78" s="239">
        <f t="shared" si="15"/>
        <v>10408880.335387792</v>
      </c>
      <c r="I78" s="239">
        <f t="shared" si="15"/>
        <v>10223830.328168355</v>
      </c>
      <c r="J78" s="239">
        <f t="shared" si="15"/>
        <v>10607552.123915929</v>
      </c>
      <c r="K78" s="239">
        <f t="shared" si="15"/>
        <v>11002585.154650118</v>
      </c>
      <c r="L78" s="239">
        <f t="shared" si="15"/>
        <v>12543892.325499509</v>
      </c>
      <c r="M78" s="240">
        <f t="shared" si="15"/>
        <v>12996614.724509586</v>
      </c>
      <c r="N78" s="239">
        <f t="shared" si="15"/>
        <v>13462718.376604164</v>
      </c>
      <c r="O78" s="239">
        <f t="shared" si="15"/>
        <v>13384814.697949164</v>
      </c>
      <c r="P78" s="239">
        <f t="shared" si="15"/>
        <v>13878897.21211811</v>
      </c>
      <c r="Q78" s="239">
        <f t="shared" si="15"/>
        <v>14387601.782826316</v>
      </c>
      <c r="R78" s="239">
        <f t="shared" si="15"/>
        <v>14911367.071769962</v>
      </c>
      <c r="S78" s="239">
        <f t="shared" si="15"/>
        <v>15450644.900496105</v>
      </c>
      <c r="T78" s="239">
        <f t="shared" si="15"/>
        <v>16005900.64519823</v>
      </c>
      <c r="U78" s="239">
        <f t="shared" si="15"/>
        <v>16019823.621929001</v>
      </c>
      <c r="V78" s="239">
        <f t="shared" si="15"/>
        <v>17344337.339747179</v>
      </c>
      <c r="W78" s="239">
        <f t="shared" si="15"/>
        <v>17972536.301612206</v>
      </c>
      <c r="X78" s="239">
        <f t="shared" si="15"/>
        <v>18619380.813447375</v>
      </c>
      <c r="Y78" s="239">
        <f t="shared" si="15"/>
        <v>19285430.241751797</v>
      </c>
      <c r="Z78" s="239">
        <f t="shared" si="15"/>
        <v>19971260.73401954</v>
      </c>
      <c r="AA78" s="239">
        <f t="shared" si="15"/>
        <v>20677465.722169504</v>
      </c>
      <c r="AB78" s="239">
        <f t="shared" si="15"/>
        <v>21404656.44107816</v>
      </c>
      <c r="AC78" s="239">
        <f t="shared" si="15"/>
        <v>22153462.462668262</v>
      </c>
      <c r="AD78" s="239">
        <f t="shared" si="15"/>
        <v>22924532.246020269</v>
      </c>
      <c r="AE78" s="239">
        <f t="shared" si="15"/>
        <v>23718533.703987025</v>
      </c>
      <c r="AF78" s="239">
        <f t="shared" si="15"/>
        <v>24536154.786806971</v>
      </c>
      <c r="AG78" s="239">
        <f t="shared" si="15"/>
        <v>25378104.083225716</v>
      </c>
      <c r="AH78" s="239">
        <f t="shared" si="15"/>
        <v>26245111.439651214</v>
      </c>
      <c r="AI78" s="239">
        <f t="shared" si="15"/>
        <v>27137928.597883664</v>
      </c>
      <c r="AJ78" s="239">
        <f t="shared" si="15"/>
        <v>28057329.851977278</v>
      </c>
      <c r="AK78" s="239">
        <f t="shared" si="15"/>
        <v>29004112.724807899</v>
      </c>
      <c r="AL78" s="239">
        <f t="shared" si="15"/>
        <v>29979098.664937627</v>
      </c>
      <c r="AM78" s="239">
        <f t="shared" si="15"/>
        <v>30983133.764385439</v>
      </c>
      <c r="AN78" s="239">
        <f t="shared" si="15"/>
        <v>32017089.497930877</v>
      </c>
      <c r="AO78" s="239">
        <f t="shared" si="15"/>
        <v>33081863.484596867</v>
      </c>
      <c r="AP78" s="239">
        <f t="shared" si="15"/>
        <v>34178380.271977037</v>
      </c>
      <c r="AQ78" s="239">
        <f t="shared" si="15"/>
        <v>35307592.144092806</v>
      </c>
      <c r="AR78" s="239">
        <f t="shared" si="15"/>
        <v>36470479.953486226</v>
      </c>
      <c r="AS78" s="239">
        <f t="shared" si="15"/>
        <v>37668053.978275642</v>
      </c>
      <c r="AT78" s="239">
        <f t="shared" si="15"/>
        <v>38901354.804922938</v>
      </c>
      <c r="AU78" s="239">
        <f t="shared" si="15"/>
        <v>40171454.237483844</v>
      </c>
      <c r="AV78" s="239">
        <f t="shared" si="15"/>
        <v>41479456.234135769</v>
      </c>
      <c r="AW78" s="239">
        <f t="shared" si="15"/>
        <v>42826497.871801443</v>
      </c>
      <c r="AX78" s="239">
        <f t="shared" si="15"/>
        <v>44213750.339711279</v>
      </c>
      <c r="AY78" s="239">
        <f t="shared" si="15"/>
        <v>45642419.962772608</v>
      </c>
      <c r="AZ78" s="239">
        <f t="shared" si="15"/>
        <v>-3172521.5190476654</v>
      </c>
    </row>
    <row r="79" spans="1:52" s="244" customFormat="1" ht="16.5" thickBot="1" x14ac:dyDescent="0.3">
      <c r="A79" s="241"/>
      <c r="B79" s="242">
        <v>0</v>
      </c>
      <c r="C79" s="242">
        <v>1</v>
      </c>
      <c r="D79" s="242">
        <f>C79+1</f>
        <v>2</v>
      </c>
      <c r="E79" s="242">
        <f t="shared" ref="E79:AZ79" si="16">D79+1</f>
        <v>3</v>
      </c>
      <c r="F79" s="242">
        <f t="shared" si="16"/>
        <v>4</v>
      </c>
      <c r="G79" s="242">
        <f t="shared" si="16"/>
        <v>5</v>
      </c>
      <c r="H79" s="242">
        <f t="shared" si="16"/>
        <v>6</v>
      </c>
      <c r="I79" s="242">
        <f t="shared" si="16"/>
        <v>7</v>
      </c>
      <c r="J79" s="242">
        <f t="shared" si="16"/>
        <v>8</v>
      </c>
      <c r="K79" s="242">
        <f t="shared" si="16"/>
        <v>9</v>
      </c>
      <c r="L79" s="242">
        <f t="shared" si="16"/>
        <v>10</v>
      </c>
      <c r="M79" s="243">
        <f t="shared" si="16"/>
        <v>11</v>
      </c>
      <c r="N79" s="242">
        <f t="shared" si="16"/>
        <v>12</v>
      </c>
      <c r="O79" s="242">
        <f t="shared" si="16"/>
        <v>13</v>
      </c>
      <c r="P79" s="242">
        <f t="shared" si="16"/>
        <v>14</v>
      </c>
      <c r="Q79" s="242">
        <f t="shared" si="16"/>
        <v>15</v>
      </c>
      <c r="R79" s="242">
        <f t="shared" si="16"/>
        <v>16</v>
      </c>
      <c r="S79" s="242">
        <f t="shared" si="16"/>
        <v>17</v>
      </c>
      <c r="T79" s="242">
        <f t="shared" si="16"/>
        <v>18</v>
      </c>
      <c r="U79" s="242">
        <f t="shared" si="16"/>
        <v>19</v>
      </c>
      <c r="V79" s="242">
        <f t="shared" si="16"/>
        <v>20</v>
      </c>
      <c r="W79" s="242">
        <f t="shared" si="16"/>
        <v>21</v>
      </c>
      <c r="X79" s="242">
        <f t="shared" si="16"/>
        <v>22</v>
      </c>
      <c r="Y79" s="242">
        <f t="shared" si="16"/>
        <v>23</v>
      </c>
      <c r="Z79" s="242">
        <f t="shared" si="16"/>
        <v>24</v>
      </c>
      <c r="AA79" s="242">
        <f t="shared" si="16"/>
        <v>25</v>
      </c>
      <c r="AB79" s="242">
        <f t="shared" si="16"/>
        <v>26</v>
      </c>
      <c r="AC79" s="242">
        <f t="shared" si="16"/>
        <v>27</v>
      </c>
      <c r="AD79" s="242">
        <f t="shared" si="16"/>
        <v>28</v>
      </c>
      <c r="AE79" s="242">
        <f t="shared" si="16"/>
        <v>29</v>
      </c>
      <c r="AF79" s="242">
        <f t="shared" si="16"/>
        <v>30</v>
      </c>
      <c r="AG79" s="242">
        <f t="shared" si="16"/>
        <v>31</v>
      </c>
      <c r="AH79" s="242">
        <f t="shared" si="16"/>
        <v>32</v>
      </c>
      <c r="AI79" s="242">
        <f t="shared" si="16"/>
        <v>33</v>
      </c>
      <c r="AJ79" s="242">
        <f t="shared" si="16"/>
        <v>34</v>
      </c>
      <c r="AK79" s="242">
        <f t="shared" si="16"/>
        <v>35</v>
      </c>
      <c r="AL79" s="242">
        <f t="shared" si="16"/>
        <v>36</v>
      </c>
      <c r="AM79" s="242">
        <f t="shared" si="16"/>
        <v>37</v>
      </c>
      <c r="AN79" s="242">
        <f t="shared" si="16"/>
        <v>38</v>
      </c>
      <c r="AO79" s="242">
        <f t="shared" si="16"/>
        <v>39</v>
      </c>
      <c r="AP79" s="242">
        <f t="shared" si="16"/>
        <v>40</v>
      </c>
      <c r="AQ79" s="242">
        <f t="shared" si="16"/>
        <v>41</v>
      </c>
      <c r="AR79" s="242">
        <f t="shared" si="16"/>
        <v>42</v>
      </c>
      <c r="AS79" s="242">
        <f t="shared" si="16"/>
        <v>43</v>
      </c>
      <c r="AT79" s="242">
        <f t="shared" si="16"/>
        <v>44</v>
      </c>
      <c r="AU79" s="242">
        <f t="shared" si="16"/>
        <v>45</v>
      </c>
      <c r="AV79" s="242">
        <f t="shared" si="16"/>
        <v>46</v>
      </c>
      <c r="AW79" s="242">
        <f t="shared" si="16"/>
        <v>47</v>
      </c>
      <c r="AX79" s="242">
        <f t="shared" si="16"/>
        <v>48</v>
      </c>
      <c r="AY79" s="242">
        <f t="shared" si="16"/>
        <v>49</v>
      </c>
      <c r="AZ79" s="242">
        <f t="shared" si="16"/>
        <v>50</v>
      </c>
    </row>
    <row r="80" spans="1:52" ht="31.5" x14ac:dyDescent="0.25">
      <c r="A80" s="220" t="s">
        <v>268</v>
      </c>
      <c r="B80" s="208" t="str">
        <f>B47</f>
        <v>Год окончания строительства 2023</v>
      </c>
      <c r="C80" s="208">
        <f t="shared" ref="C80:AZ80" si="17">C47</f>
        <v>2024</v>
      </c>
      <c r="D80" s="208">
        <f t="shared" si="17"/>
        <v>2025</v>
      </c>
      <c r="E80" s="208">
        <f t="shared" si="17"/>
        <v>2026</v>
      </c>
      <c r="F80" s="208">
        <f t="shared" si="17"/>
        <v>2027</v>
      </c>
      <c r="G80" s="208">
        <f t="shared" si="17"/>
        <v>2028</v>
      </c>
      <c r="H80" s="208">
        <f t="shared" si="17"/>
        <v>2029</v>
      </c>
      <c r="I80" s="208">
        <f t="shared" si="17"/>
        <v>2030</v>
      </c>
      <c r="J80" s="208">
        <f t="shared" si="17"/>
        <v>2031</v>
      </c>
      <c r="K80" s="208">
        <f t="shared" si="17"/>
        <v>2032</v>
      </c>
      <c r="L80" s="208">
        <f t="shared" si="17"/>
        <v>2033</v>
      </c>
      <c r="M80" s="221">
        <f t="shared" si="17"/>
        <v>2034</v>
      </c>
      <c r="N80" s="208">
        <f t="shared" si="17"/>
        <v>2035</v>
      </c>
      <c r="O80" s="208">
        <f t="shared" si="17"/>
        <v>2036</v>
      </c>
      <c r="P80" s="208">
        <f t="shared" si="17"/>
        <v>2037</v>
      </c>
      <c r="Q80" s="208">
        <f t="shared" si="17"/>
        <v>2038</v>
      </c>
      <c r="R80" s="208">
        <f t="shared" si="17"/>
        <v>2039</v>
      </c>
      <c r="S80" s="208">
        <f t="shared" si="17"/>
        <v>2040</v>
      </c>
      <c r="T80" s="208">
        <f t="shared" si="17"/>
        <v>2041</v>
      </c>
      <c r="U80" s="208">
        <f t="shared" si="17"/>
        <v>2042</v>
      </c>
      <c r="V80" s="208">
        <f t="shared" si="17"/>
        <v>2043</v>
      </c>
      <c r="W80" s="208">
        <f t="shared" si="17"/>
        <v>2044</v>
      </c>
      <c r="X80" s="208">
        <f t="shared" si="17"/>
        <v>2045</v>
      </c>
      <c r="Y80" s="208">
        <f t="shared" si="17"/>
        <v>2046</v>
      </c>
      <c r="Z80" s="208">
        <f t="shared" si="17"/>
        <v>2047</v>
      </c>
      <c r="AA80" s="208">
        <f t="shared" si="17"/>
        <v>2048</v>
      </c>
      <c r="AB80" s="208">
        <f t="shared" si="17"/>
        <v>2049</v>
      </c>
      <c r="AC80" s="208">
        <f t="shared" si="17"/>
        <v>2050</v>
      </c>
      <c r="AD80" s="208">
        <f t="shared" si="17"/>
        <v>2051</v>
      </c>
      <c r="AE80" s="208">
        <f t="shared" si="17"/>
        <v>2052</v>
      </c>
      <c r="AF80" s="208">
        <f t="shared" si="17"/>
        <v>2053</v>
      </c>
      <c r="AG80" s="208">
        <f t="shared" si="17"/>
        <v>2054</v>
      </c>
      <c r="AH80" s="208">
        <f t="shared" si="17"/>
        <v>2055</v>
      </c>
      <c r="AI80" s="208">
        <f t="shared" si="17"/>
        <v>2056</v>
      </c>
      <c r="AJ80" s="208">
        <f t="shared" si="17"/>
        <v>2057</v>
      </c>
      <c r="AK80" s="208">
        <f t="shared" si="17"/>
        <v>2058</v>
      </c>
      <c r="AL80" s="208">
        <f t="shared" si="17"/>
        <v>2059</v>
      </c>
      <c r="AM80" s="208">
        <f t="shared" si="17"/>
        <v>2060</v>
      </c>
      <c r="AN80" s="208">
        <f t="shared" si="17"/>
        <v>2061</v>
      </c>
      <c r="AO80" s="208">
        <f t="shared" si="17"/>
        <v>2062</v>
      </c>
      <c r="AP80" s="208">
        <f t="shared" si="17"/>
        <v>2063</v>
      </c>
      <c r="AQ80" s="208">
        <f t="shared" si="17"/>
        <v>2064</v>
      </c>
      <c r="AR80" s="208">
        <f t="shared" si="17"/>
        <v>2065</v>
      </c>
      <c r="AS80" s="208">
        <f t="shared" si="17"/>
        <v>2066</v>
      </c>
      <c r="AT80" s="208">
        <f t="shared" si="17"/>
        <v>2067</v>
      </c>
      <c r="AU80" s="208">
        <f t="shared" si="17"/>
        <v>2068</v>
      </c>
      <c r="AV80" s="208">
        <f t="shared" si="17"/>
        <v>2069</v>
      </c>
      <c r="AW80" s="208">
        <f t="shared" si="17"/>
        <v>2070</v>
      </c>
      <c r="AX80" s="208">
        <f t="shared" si="17"/>
        <v>2071</v>
      </c>
      <c r="AY80" s="208">
        <f t="shared" si="17"/>
        <v>2072</v>
      </c>
      <c r="AZ80" s="208">
        <f t="shared" si="17"/>
        <v>2073</v>
      </c>
    </row>
    <row r="81" spans="1:52" s="176" customFormat="1" ht="14.25" x14ac:dyDescent="0.25">
      <c r="A81" s="231" t="s">
        <v>584</v>
      </c>
      <c r="B81" s="232">
        <f t="shared" ref="B81:AZ81" si="18">B74</f>
        <v>0</v>
      </c>
      <c r="C81" s="232">
        <f t="shared" si="18"/>
        <v>10873790.490991324</v>
      </c>
      <c r="D81" s="232">
        <f t="shared" si="18"/>
        <v>11276848.828939283</v>
      </c>
      <c r="E81" s="232">
        <f t="shared" si="18"/>
        <v>11691748.393418415</v>
      </c>
      <c r="F81" s="232">
        <f t="shared" si="18"/>
        <v>12118844.421224663</v>
      </c>
      <c r="G81" s="232">
        <f t="shared" si="18"/>
        <v>12558502.806257833</v>
      </c>
      <c r="H81" s="232">
        <f t="shared" si="18"/>
        <v>13011100.419234741</v>
      </c>
      <c r="I81" s="232">
        <f t="shared" si="18"/>
        <v>12779787.910210444</v>
      </c>
      <c r="J81" s="232">
        <f t="shared" si="18"/>
        <v>13259440.154894911</v>
      </c>
      <c r="K81" s="232">
        <f t="shared" si="18"/>
        <v>13753231.443312647</v>
      </c>
      <c r="L81" s="232">
        <f t="shared" si="18"/>
        <v>15679865.406874385</v>
      </c>
      <c r="M81" s="233">
        <f t="shared" si="18"/>
        <v>16245768.405636983</v>
      </c>
      <c r="N81" s="232">
        <f t="shared" si="18"/>
        <v>16828397.970755205</v>
      </c>
      <c r="O81" s="232">
        <f t="shared" si="18"/>
        <v>16731018.372436455</v>
      </c>
      <c r="P81" s="232">
        <f t="shared" si="18"/>
        <v>17348621.515147638</v>
      </c>
      <c r="Q81" s="232">
        <f t="shared" si="18"/>
        <v>17984502.228532895</v>
      </c>
      <c r="R81" s="232">
        <f t="shared" si="18"/>
        <v>18639208.839712452</v>
      </c>
      <c r="S81" s="232">
        <f t="shared" si="18"/>
        <v>19313306.12562013</v>
      </c>
      <c r="T81" s="232">
        <f t="shared" si="18"/>
        <v>20007375.806497786</v>
      </c>
      <c r="U81" s="232">
        <f t="shared" si="18"/>
        <v>20024779.527411252</v>
      </c>
      <c r="V81" s="232">
        <f t="shared" si="18"/>
        <v>21680421.674683973</v>
      </c>
      <c r="W81" s="232">
        <f t="shared" si="18"/>
        <v>22465670.377015259</v>
      </c>
      <c r="X81" s="232">
        <f t="shared" si="18"/>
        <v>23274226.016809218</v>
      </c>
      <c r="Y81" s="232">
        <f t="shared" si="18"/>
        <v>24106787.802189745</v>
      </c>
      <c r="Z81" s="232">
        <f t="shared" si="18"/>
        <v>24964075.917524423</v>
      </c>
      <c r="AA81" s="232">
        <f t="shared" si="18"/>
        <v>25846832.152711879</v>
      </c>
      <c r="AB81" s="232">
        <f t="shared" si="18"/>
        <v>26755820.551347699</v>
      </c>
      <c r="AC81" s="232">
        <f t="shared" si="18"/>
        <v>27691828.07833533</v>
      </c>
      <c r="AD81" s="232">
        <f t="shared" si="18"/>
        <v>28655665.307525337</v>
      </c>
      <c r="AE81" s="232">
        <f t="shared" si="18"/>
        <v>29648167.129983783</v>
      </c>
      <c r="AF81" s="232">
        <f t="shared" si="18"/>
        <v>30670193.483508714</v>
      </c>
      <c r="AG81" s="232">
        <f t="shared" si="18"/>
        <v>31722630.104032144</v>
      </c>
      <c r="AH81" s="232">
        <f t="shared" si="18"/>
        <v>32806389.299564015</v>
      </c>
      <c r="AI81" s="232">
        <f t="shared" si="18"/>
        <v>33922410.747354582</v>
      </c>
      <c r="AJ81" s="232">
        <f t="shared" si="18"/>
        <v>35071662.314971596</v>
      </c>
      <c r="AK81" s="232">
        <f t="shared" si="18"/>
        <v>36255140.906009875</v>
      </c>
      <c r="AL81" s="232">
        <f t="shared" si="18"/>
        <v>37473873.331172034</v>
      </c>
      <c r="AM81" s="232">
        <f t="shared" si="18"/>
        <v>38728917.205481797</v>
      </c>
      <c r="AN81" s="232">
        <f t="shared" si="18"/>
        <v>40021361.872413598</v>
      </c>
      <c r="AO81" s="232">
        <f t="shared" si="18"/>
        <v>41352329.355746083</v>
      </c>
      <c r="AP81" s="232">
        <f t="shared" si="18"/>
        <v>42722975.339971296</v>
      </c>
      <c r="AQ81" s="232">
        <f t="shared" si="18"/>
        <v>44134490.180116005</v>
      </c>
      <c r="AR81" s="232">
        <f t="shared" si="18"/>
        <v>45588099.941857785</v>
      </c>
      <c r="AS81" s="232">
        <f t="shared" si="18"/>
        <v>47085067.472844556</v>
      </c>
      <c r="AT81" s="232">
        <f t="shared" si="18"/>
        <v>48626693.506153673</v>
      </c>
      <c r="AU81" s="232">
        <f t="shared" si="18"/>
        <v>50214317.796854809</v>
      </c>
      <c r="AV81" s="232">
        <f t="shared" si="18"/>
        <v>51849320.292669713</v>
      </c>
      <c r="AW81" s="232">
        <f t="shared" si="18"/>
        <v>53533122.339751802</v>
      </c>
      <c r="AX81" s="232">
        <f t="shared" si="18"/>
        <v>55267187.924639098</v>
      </c>
      <c r="AY81" s="232">
        <f t="shared" si="18"/>
        <v>57053024.95346576</v>
      </c>
      <c r="AZ81" s="232">
        <f t="shared" si="18"/>
        <v>-3965651.898809582</v>
      </c>
    </row>
    <row r="82" spans="1:52" x14ac:dyDescent="0.25">
      <c r="A82" s="236" t="s">
        <v>267</v>
      </c>
      <c r="B82" s="234">
        <f t="shared" ref="B82:AZ82" si="19">-B73</f>
        <v>0</v>
      </c>
      <c r="C82" s="234">
        <f t="shared" si="19"/>
        <v>759162.44624293805</v>
      </c>
      <c r="D82" s="234">
        <f t="shared" si="19"/>
        <v>759162.44624293805</v>
      </c>
      <c r="E82" s="234">
        <f t="shared" si="19"/>
        <v>759162.44624293805</v>
      </c>
      <c r="F82" s="234">
        <f t="shared" si="19"/>
        <v>759162.44624293805</v>
      </c>
      <c r="G82" s="234">
        <f t="shared" si="19"/>
        <v>759162.44624293805</v>
      </c>
      <c r="H82" s="234">
        <f t="shared" si="19"/>
        <v>759162.44624293805</v>
      </c>
      <c r="I82" s="234">
        <f t="shared" si="19"/>
        <v>759162.44624293805</v>
      </c>
      <c r="J82" s="234">
        <f t="shared" si="19"/>
        <v>759162.44624293805</v>
      </c>
      <c r="K82" s="234">
        <f t="shared" si="19"/>
        <v>759162.44624293805</v>
      </c>
      <c r="L82" s="234">
        <f t="shared" si="19"/>
        <v>759162.44624293805</v>
      </c>
      <c r="M82" s="235">
        <f t="shared" si="19"/>
        <v>759162.44624293805</v>
      </c>
      <c r="N82" s="234">
        <f t="shared" si="19"/>
        <v>759162.44624293805</v>
      </c>
      <c r="O82" s="234">
        <f t="shared" si="19"/>
        <v>759162.44624293805</v>
      </c>
      <c r="P82" s="234">
        <f t="shared" si="19"/>
        <v>759162.44624293805</v>
      </c>
      <c r="Q82" s="234">
        <f t="shared" si="19"/>
        <v>759162.44624293805</v>
      </c>
      <c r="R82" s="234">
        <f t="shared" si="19"/>
        <v>759162.44624293805</v>
      </c>
      <c r="S82" s="234">
        <f t="shared" si="19"/>
        <v>759162.44624293805</v>
      </c>
      <c r="T82" s="234">
        <f t="shared" si="19"/>
        <v>759162.44624293805</v>
      </c>
      <c r="U82" s="234">
        <f t="shared" si="19"/>
        <v>759162.44624293805</v>
      </c>
      <c r="V82" s="234">
        <f t="shared" si="19"/>
        <v>759162.44624293805</v>
      </c>
      <c r="W82" s="234">
        <f t="shared" si="19"/>
        <v>759162.44624293805</v>
      </c>
      <c r="X82" s="234">
        <f t="shared" si="19"/>
        <v>759162.44624293805</v>
      </c>
      <c r="Y82" s="234">
        <f t="shared" si="19"/>
        <v>759162.44624293805</v>
      </c>
      <c r="Z82" s="234">
        <f t="shared" si="19"/>
        <v>759162.44624293805</v>
      </c>
      <c r="AA82" s="234">
        <f t="shared" si="19"/>
        <v>759162.44624293805</v>
      </c>
      <c r="AB82" s="234">
        <f t="shared" si="19"/>
        <v>759162.44624293805</v>
      </c>
      <c r="AC82" s="234">
        <f t="shared" si="19"/>
        <v>759162.44624293805</v>
      </c>
      <c r="AD82" s="234">
        <f t="shared" si="19"/>
        <v>759162.44624293805</v>
      </c>
      <c r="AE82" s="234">
        <f t="shared" si="19"/>
        <v>759162.44624293805</v>
      </c>
      <c r="AF82" s="234">
        <f t="shared" si="19"/>
        <v>759162.44624293805</v>
      </c>
      <c r="AG82" s="234">
        <f t="shared" si="19"/>
        <v>759162.44624293805</v>
      </c>
      <c r="AH82" s="234">
        <f t="shared" si="19"/>
        <v>759162.44624293805</v>
      </c>
      <c r="AI82" s="234">
        <f t="shared" si="19"/>
        <v>759162.44624293805</v>
      </c>
      <c r="AJ82" s="234">
        <f t="shared" si="19"/>
        <v>759162.44624293805</v>
      </c>
      <c r="AK82" s="234">
        <f t="shared" si="19"/>
        <v>759162.44624293805</v>
      </c>
      <c r="AL82" s="234">
        <f t="shared" si="19"/>
        <v>759162.44624293805</v>
      </c>
      <c r="AM82" s="234">
        <f t="shared" si="19"/>
        <v>759162.44624293805</v>
      </c>
      <c r="AN82" s="234">
        <f t="shared" si="19"/>
        <v>759162.44624293805</v>
      </c>
      <c r="AO82" s="234">
        <f t="shared" si="19"/>
        <v>759162.44624293805</v>
      </c>
      <c r="AP82" s="234">
        <f t="shared" si="19"/>
        <v>759162.44624293805</v>
      </c>
      <c r="AQ82" s="234">
        <f t="shared" si="19"/>
        <v>759162.44624293805</v>
      </c>
      <c r="AR82" s="234">
        <f t="shared" si="19"/>
        <v>759162.44624293805</v>
      </c>
      <c r="AS82" s="234">
        <f t="shared" si="19"/>
        <v>759162.44624293805</v>
      </c>
      <c r="AT82" s="234">
        <f t="shared" si="19"/>
        <v>759162.44624293805</v>
      </c>
      <c r="AU82" s="234">
        <f t="shared" si="19"/>
        <v>759162.44624293805</v>
      </c>
      <c r="AV82" s="234">
        <f t="shared" si="19"/>
        <v>759162.44624293805</v>
      </c>
      <c r="AW82" s="234">
        <f t="shared" si="19"/>
        <v>759162.44624293805</v>
      </c>
      <c r="AX82" s="234">
        <f t="shared" si="19"/>
        <v>759162.44624293805</v>
      </c>
      <c r="AY82" s="234">
        <f t="shared" si="19"/>
        <v>759162.44624293805</v>
      </c>
      <c r="AZ82" s="234">
        <f t="shared" si="19"/>
        <v>759162.44624293805</v>
      </c>
    </row>
    <row r="83" spans="1:52" x14ac:dyDescent="0.25">
      <c r="A83" s="236" t="s">
        <v>266</v>
      </c>
      <c r="B83" s="234">
        <f t="shared" ref="B83:AZ83" si="20">B75</f>
        <v>0</v>
      </c>
      <c r="C83" s="234">
        <f t="shared" si="20"/>
        <v>0</v>
      </c>
      <c r="D83" s="234">
        <f t="shared" si="20"/>
        <v>0</v>
      </c>
      <c r="E83" s="234">
        <f t="shared" si="20"/>
        <v>0</v>
      </c>
      <c r="F83" s="234">
        <f t="shared" si="20"/>
        <v>0</v>
      </c>
      <c r="G83" s="234">
        <f t="shared" si="20"/>
        <v>0</v>
      </c>
      <c r="H83" s="234">
        <f t="shared" si="20"/>
        <v>0</v>
      </c>
      <c r="I83" s="234">
        <f t="shared" si="20"/>
        <v>0</v>
      </c>
      <c r="J83" s="234">
        <f t="shared" si="20"/>
        <v>0</v>
      </c>
      <c r="K83" s="234">
        <f t="shared" si="20"/>
        <v>0</v>
      </c>
      <c r="L83" s="234">
        <f t="shared" si="20"/>
        <v>0</v>
      </c>
      <c r="M83" s="235">
        <f t="shared" si="20"/>
        <v>0</v>
      </c>
      <c r="N83" s="234">
        <f t="shared" si="20"/>
        <v>0</v>
      </c>
      <c r="O83" s="234">
        <f t="shared" si="20"/>
        <v>0</v>
      </c>
      <c r="P83" s="234">
        <f t="shared" si="20"/>
        <v>0</v>
      </c>
      <c r="Q83" s="234">
        <f t="shared" si="20"/>
        <v>0</v>
      </c>
      <c r="R83" s="234">
        <f t="shared" si="20"/>
        <v>0</v>
      </c>
      <c r="S83" s="234">
        <f t="shared" si="20"/>
        <v>0</v>
      </c>
      <c r="T83" s="234">
        <f t="shared" si="20"/>
        <v>0</v>
      </c>
      <c r="U83" s="234">
        <f t="shared" si="20"/>
        <v>0</v>
      </c>
      <c r="V83" s="234">
        <f t="shared" si="20"/>
        <v>0</v>
      </c>
      <c r="W83" s="234">
        <f t="shared" si="20"/>
        <v>0</v>
      </c>
      <c r="X83" s="234">
        <f t="shared" si="20"/>
        <v>0</v>
      </c>
      <c r="Y83" s="234">
        <f t="shared" si="20"/>
        <v>0</v>
      </c>
      <c r="Z83" s="234">
        <f t="shared" si="20"/>
        <v>0</v>
      </c>
      <c r="AA83" s="234">
        <f t="shared" si="20"/>
        <v>0</v>
      </c>
      <c r="AB83" s="234">
        <f t="shared" si="20"/>
        <v>0</v>
      </c>
      <c r="AC83" s="234">
        <f t="shared" si="20"/>
        <v>0</v>
      </c>
      <c r="AD83" s="234">
        <f t="shared" si="20"/>
        <v>0</v>
      </c>
      <c r="AE83" s="234">
        <f t="shared" si="20"/>
        <v>0</v>
      </c>
      <c r="AF83" s="234">
        <f t="shared" si="20"/>
        <v>0</v>
      </c>
      <c r="AG83" s="234">
        <f t="shared" si="20"/>
        <v>0</v>
      </c>
      <c r="AH83" s="234">
        <f t="shared" si="20"/>
        <v>0</v>
      </c>
      <c r="AI83" s="234">
        <f t="shared" si="20"/>
        <v>0</v>
      </c>
      <c r="AJ83" s="234">
        <f t="shared" si="20"/>
        <v>0</v>
      </c>
      <c r="AK83" s="234">
        <f t="shared" si="20"/>
        <v>0</v>
      </c>
      <c r="AL83" s="234">
        <f t="shared" si="20"/>
        <v>0</v>
      </c>
      <c r="AM83" s="234">
        <f t="shared" si="20"/>
        <v>0</v>
      </c>
      <c r="AN83" s="234">
        <f t="shared" si="20"/>
        <v>0</v>
      </c>
      <c r="AO83" s="234">
        <f t="shared" si="20"/>
        <v>0</v>
      </c>
      <c r="AP83" s="234">
        <f t="shared" si="20"/>
        <v>0</v>
      </c>
      <c r="AQ83" s="234">
        <f t="shared" si="20"/>
        <v>0</v>
      </c>
      <c r="AR83" s="234">
        <f t="shared" si="20"/>
        <v>0</v>
      </c>
      <c r="AS83" s="234">
        <f t="shared" si="20"/>
        <v>0</v>
      </c>
      <c r="AT83" s="234">
        <f t="shared" si="20"/>
        <v>0</v>
      </c>
      <c r="AU83" s="234">
        <f t="shared" si="20"/>
        <v>0</v>
      </c>
      <c r="AV83" s="234">
        <f t="shared" si="20"/>
        <v>0</v>
      </c>
      <c r="AW83" s="234">
        <f t="shared" si="20"/>
        <v>0</v>
      </c>
      <c r="AX83" s="234">
        <f t="shared" si="20"/>
        <v>0</v>
      </c>
      <c r="AY83" s="234">
        <f t="shared" si="20"/>
        <v>0</v>
      </c>
      <c r="AZ83" s="234">
        <f t="shared" si="20"/>
        <v>0</v>
      </c>
    </row>
    <row r="84" spans="1:52" x14ac:dyDescent="0.25">
      <c r="A84" s="236" t="s">
        <v>265</v>
      </c>
      <c r="B84" s="234">
        <f>IF(SUM($B$77:B77)+SUM($A$84:A84)&gt;0,0,SUM($B$77:B77)-SUM($A$84:A84))</f>
        <v>0</v>
      </c>
      <c r="C84" s="234">
        <f>IF(SUM($B$77:C77)+SUM($A$84:B84)&gt;0,0,SUM($B$77:C77)-SUM($A$84:B84))</f>
        <v>-2174758.0981982648</v>
      </c>
      <c r="D84" s="234">
        <f>IF(SUM($B$77:D77)+SUM($A$84:C84)&gt;0,0,SUM($B$77:D77)-SUM($A$84:C84))</f>
        <v>-2255369.7657878567</v>
      </c>
      <c r="E84" s="234">
        <f>IF(SUM($B$77:E77)+SUM($A$84:D84)&gt;0,0,SUM($B$77:E77)-SUM($A$84:D84))</f>
        <v>-2338349.6786836833</v>
      </c>
      <c r="F84" s="234">
        <f>IF(SUM($B$77:F77)+SUM($A$84:E84)&gt;0,0,SUM($B$77:F77)-SUM($A$84:E84))</f>
        <v>-2423768.8842449319</v>
      </c>
      <c r="G84" s="234">
        <f>IF(SUM($B$77:G77)+SUM($A$84:F84)&gt;0,0,SUM($B$77:G77)-SUM($A$84:F84))</f>
        <v>-2511700.5612515658</v>
      </c>
      <c r="H84" s="234">
        <f>IF(SUM($B$77:H77)+SUM($A$84:G84)&gt;0,0,SUM($B$77:H77)-SUM($A$84:G84))</f>
        <v>-2602220.083846949</v>
      </c>
      <c r="I84" s="234">
        <f>IF(SUM($B$77:I77)+SUM($A$84:H84)&gt;0,0,SUM($B$77:I77)-SUM($A$84:H84))</f>
        <v>-2555957.5820420906</v>
      </c>
      <c r="J84" s="234">
        <f>IF(SUM($B$77:J77)+SUM($A$84:I84)&gt;0,0,SUM($B$77:J77)-SUM($A$84:I84))</f>
        <v>-2651888.0309789814</v>
      </c>
      <c r="K84" s="234">
        <f>IF(SUM($B$77:K77)+SUM($A$84:J84)&gt;0,0,SUM($B$77:K77)-SUM($A$84:J84))</f>
        <v>-2750646.2886625305</v>
      </c>
      <c r="L84" s="234">
        <f>IF(SUM($B$77:L77)+SUM($A$84:K84)&gt;0,0,SUM($B$77:L77)-SUM($A$84:K84))</f>
        <v>-3135973.0813748762</v>
      </c>
      <c r="M84" s="235">
        <f>IF(SUM($B$77:M77)+SUM($A$84:L84)&gt;0,0,SUM($B$77:M77)-SUM($A$84:L84))</f>
        <v>-3249153.6811273955</v>
      </c>
      <c r="N84" s="234">
        <f>IF(SUM($B$77:N77)+SUM($A$84:M84)&gt;0,0,SUM($B$77:N77)-SUM($A$84:M84))</f>
        <v>-3365679.5941510424</v>
      </c>
      <c r="O84" s="234">
        <f>IF(SUM($B$77:O77)+SUM($A$84:N84)&gt;0,0,SUM($B$77:O77)-SUM($A$84:N84))</f>
        <v>-3346203.6744872928</v>
      </c>
      <c r="P84" s="234">
        <f>IF(SUM($B$77:P77)+SUM($A$84:O84)&gt;0,0,SUM($B$77:P77)-SUM($A$84:O84))</f>
        <v>-3469724.3030295298</v>
      </c>
      <c r="Q84" s="234">
        <f>IF(SUM($B$77:Q77)+SUM($A$84:P84)&gt;0,0,SUM($B$77:Q77)-SUM($A$84:P84))</f>
        <v>-3596900.4457065761</v>
      </c>
      <c r="R84" s="234">
        <f>IF(SUM($B$77:R77)+SUM($A$84:Q84)&gt;0,0,SUM($B$77:R77)-SUM($A$84:Q84))</f>
        <v>-3727841.7679424882</v>
      </c>
      <c r="S84" s="234">
        <f>IF(SUM($B$77:S77)+SUM($A$84:R84)&gt;0,0,SUM($B$77:S77)-SUM($A$84:R84))</f>
        <v>-3862661.2251240239</v>
      </c>
      <c r="T84" s="234">
        <f>IF(SUM($B$77:T77)+SUM($A$84:S84)&gt;0,0,SUM($B$77:T77)-SUM($A$84:S84))</f>
        <v>-4001475.1612995565</v>
      </c>
      <c r="U84" s="234">
        <f>IF(SUM($B$77:U77)+SUM($A$84:T84)&gt;0,0,SUM($B$77:U77)-SUM($A$84:T84))</f>
        <v>-4004955.9054822475</v>
      </c>
      <c r="V84" s="234">
        <f>IF(SUM($B$77:V77)+SUM($A$84:U84)&gt;0,0,SUM($B$77:V77)-SUM($A$84:U84))</f>
        <v>-4336084.3349367976</v>
      </c>
      <c r="W84" s="234">
        <f>IF(SUM($B$77:W77)+SUM($A$84:V84)&gt;0,0,SUM($B$77:W77)-SUM($A$84:V84))</f>
        <v>-4493134.0754030496</v>
      </c>
      <c r="X84" s="234">
        <f>IF(SUM($B$77:X77)+SUM($A$84:W84)&gt;0,0,SUM($B$77:X77)-SUM($A$84:W84))</f>
        <v>-4654845.2033618465</v>
      </c>
      <c r="Y84" s="234">
        <f>IF(SUM($B$77:Y77)+SUM($A$84:X84)&gt;0,0,SUM($B$77:Y77)-SUM($A$84:X84))</f>
        <v>-4821357.5604379475</v>
      </c>
      <c r="Z84" s="234">
        <f>IF(SUM($B$77:Z77)+SUM($A$84:Y84)&gt;0,0,SUM($B$77:Z77)-SUM($A$84:Y84))</f>
        <v>-4992815.1835048795</v>
      </c>
      <c r="AA84" s="234">
        <f>IF(SUM($B$77:AA77)+SUM($A$84:Z84)&gt;0,0,SUM($B$77:AA77)-SUM($A$84:Z84))</f>
        <v>-5169366.4305423796</v>
      </c>
      <c r="AB84" s="234">
        <f>IF(SUM($B$77:AB77)+SUM($A$84:AA84)&gt;0,0,SUM($B$77:AB77)-SUM($A$84:AA84))</f>
        <v>-5351164.1102695465</v>
      </c>
      <c r="AC84" s="234">
        <f>IF(SUM($B$77:AC77)+SUM($A$84:AB84)&gt;0,0,SUM($B$77:AC77)-SUM($A$84:AB84))</f>
        <v>-5538365.61566706</v>
      </c>
      <c r="AD84" s="234">
        <f>IF(SUM($B$77:AD77)+SUM($A$84:AC84)&gt;0,0,SUM($B$77:AD77)-SUM($A$84:AC84))</f>
        <v>-5731133.0615050644</v>
      </c>
      <c r="AE84" s="234">
        <f>IF(SUM($B$77:AE77)+SUM($A$84:AD84)&gt;0,0,SUM($B$77:AE77)-SUM($A$84:AD84))</f>
        <v>-5929633.4259967506</v>
      </c>
      <c r="AF84" s="234">
        <f>IF(SUM($B$77:AF77)+SUM($A$84:AE84)&gt;0,0,SUM($B$77:AF77)-SUM($A$84:AE84))</f>
        <v>-6134038.6967017353</v>
      </c>
      <c r="AG84" s="234">
        <f>IF(SUM($B$77:AG77)+SUM($A$84:AF84)&gt;0,0,SUM($B$77:AG77)-SUM($A$84:AF84))</f>
        <v>-6344526.0208064318</v>
      </c>
      <c r="AH84" s="234">
        <f>IF(SUM($B$77:AH77)+SUM($A$84:AG84)&gt;0,0,SUM($B$77:AH77)-SUM($A$84:AG84))</f>
        <v>-6561277.8599127978</v>
      </c>
      <c r="AI84" s="234">
        <f>IF(SUM($B$77:AI77)+SUM($A$84:AH84)&gt;0,0,SUM($B$77:AI77)-SUM($A$84:AH84))</f>
        <v>-6784482.1494709104</v>
      </c>
      <c r="AJ84" s="234">
        <f>IF(SUM($B$77:AJ77)+SUM($A$84:AI84)&gt;0,0,SUM($B$77:AJ77)-SUM($A$84:AI84))</f>
        <v>-7014332.4629943073</v>
      </c>
      <c r="AK84" s="234">
        <f>IF(SUM($B$77:AK77)+SUM($A$84:AJ84)&gt;0,0,SUM($B$77:AK77)-SUM($A$84:AJ84))</f>
        <v>-7251028.1812019646</v>
      </c>
      <c r="AL84" s="234">
        <f>IF(SUM($B$77:AL77)+SUM($A$84:AK84)&gt;0,0,SUM($B$77:AL77)-SUM($A$84:AK84))</f>
        <v>-7494774.6662344038</v>
      </c>
      <c r="AM84" s="234">
        <f>IF(SUM($B$77:AM77)+SUM($A$84:AL84)&gt;0,0,SUM($B$77:AM77)-SUM($A$84:AL84))</f>
        <v>-7745783.4410963655</v>
      </c>
      <c r="AN84" s="234">
        <f>IF(SUM($B$77:AN77)+SUM($A$84:AM84)&gt;0,0,SUM($B$77:AN77)-SUM($A$84:AM84))</f>
        <v>-8004272.3744827211</v>
      </c>
      <c r="AO84" s="234">
        <f>IF(SUM($B$77:AO77)+SUM($A$84:AN84)&gt;0,0,SUM($B$77:AO77)-SUM($A$84:AN84))</f>
        <v>-8270465.8711492121</v>
      </c>
      <c r="AP84" s="234">
        <f>IF(SUM($B$77:AP77)+SUM($A$84:AO84)&gt;0,0,SUM($B$77:AP77)-SUM($A$84:AO84))</f>
        <v>-8544595.0679942667</v>
      </c>
      <c r="AQ84" s="234">
        <f>IF(SUM($B$77:AQ77)+SUM($A$84:AP84)&gt;0,0,SUM($B$77:AQ77)-SUM($A$84:AP84))</f>
        <v>-8826898.0360231996</v>
      </c>
      <c r="AR84" s="234">
        <f>IF(SUM($B$77:AR77)+SUM($A$84:AQ84)&gt;0,0,SUM($B$77:AR77)-SUM($A$84:AQ84))</f>
        <v>-9117619.988371551</v>
      </c>
      <c r="AS84" s="234">
        <f>IF(SUM($B$77:AS77)+SUM($A$84:AR84)&gt;0,0,SUM($B$77:AS77)-SUM($A$84:AR84))</f>
        <v>-9417013.4945689142</v>
      </c>
      <c r="AT84" s="234">
        <f>IF(SUM($B$77:AT77)+SUM($A$84:AS84)&gt;0,0,SUM($B$77:AT77)-SUM($A$84:AS84))</f>
        <v>-9725338.7012307346</v>
      </c>
      <c r="AU84" s="234">
        <f>IF(SUM($B$77:AU77)+SUM($A$84:AT84)&gt;0,0,SUM($B$77:AU77)-SUM($A$84:AT84))</f>
        <v>-10042863.559370965</v>
      </c>
      <c r="AV84" s="234">
        <f>IF(SUM($B$77:AV77)+SUM($A$84:AU84)&gt;0,0,SUM($B$77:AV77)-SUM($A$84:AU84))</f>
        <v>-10369864.058533937</v>
      </c>
      <c r="AW84" s="234">
        <f>IF(SUM($B$77:AW77)+SUM($A$84:AV84)&gt;0,0,SUM($B$77:AW77)-SUM($A$84:AV84))</f>
        <v>-10706624.467950374</v>
      </c>
      <c r="AX84" s="234">
        <f>IF(SUM($B$77:AX77)+SUM($A$84:AW84)&gt;0,0,SUM($B$77:AX77)-SUM($A$84:AW84))</f>
        <v>-11053437.584927827</v>
      </c>
      <c r="AY84" s="234">
        <f>IF(SUM($B$77:AY77)+SUM($A$84:AX84)&gt;0,0,SUM($B$77:AY77)-SUM($A$84:AX84))</f>
        <v>-11410604.990693152</v>
      </c>
      <c r="AZ84" s="234">
        <f>IF(SUM($B$77:AZ77)+SUM($A$84:AY84)&gt;0,0,SUM($B$77:AZ77)-SUM($A$84:AY84))</f>
        <v>793130.37976193428</v>
      </c>
    </row>
    <row r="85" spans="1:52" x14ac:dyDescent="0.25">
      <c r="A85" s="236" t="s">
        <v>264</v>
      </c>
      <c r="B85" s="245">
        <f>IF(((SUM($B$64:B64)+SUM($B$66:B70))+SUM($B$87:B87))&lt;0,((SUM($B$64:B64)+SUM($B$66:B70))+SUM($B$87:B87))*0.2-SUM($A$85:A85),IF(SUM(A$85:$B85)&lt;0,0-SUM(A$85:$B85),0))</f>
        <v>-7591624.462429381</v>
      </c>
      <c r="C85" s="245">
        <f>IF(((SUM($B$64:C64)+SUM($B$66:C70))+SUM($B$87:C87))&lt;0,((SUM($B$64:C64)+SUM($B$66:C70))+SUM($B$87:C87))*0.2-SUM($A$85:B85),IF(SUM(B$85:$B85)&lt;0,0-SUM(B$85:$B85),0))</f>
        <v>2491936.1682385644</v>
      </c>
      <c r="D85" s="245">
        <f>IF(((SUM($B$64:D64)+SUM($B$66:D70))+SUM($B$87:D87))&lt;0,((SUM($B$64:D64)+SUM($B$66:D70))+SUM($B$87:D87))*0.2-SUM($A$85:C85),IF(SUM($B$85:C85)&lt;0,0-SUM($B$85:C85),0))</f>
        <v>2570877.6784464223</v>
      </c>
      <c r="E85" s="245">
        <f>IF(((SUM($B$64:E64)+SUM($B$66:E70))+SUM($B$87:E87))&lt;0,((SUM($B$64:E64)+SUM($B$66:E70))+SUM($B$87:E87))*0.2-SUM($A$85:D85),IF(SUM($B$85:D85)&lt;0,0-SUM($B$85:D85),0))</f>
        <v>2528810.6157443943</v>
      </c>
      <c r="F85" s="245">
        <f>IF(((SUM($B$64:F64)+SUM($B$66:F70))+SUM($B$87:F87))&lt;0,((SUM($B$64:F64)+SUM($B$66:F70))+SUM($B$87:F87))*0.2-SUM($A$85:E85),IF(SUM($B$85:E85)&lt;0,0-SUM($B$85:E85),0))</f>
        <v>0</v>
      </c>
      <c r="G85" s="245">
        <f>IF(((SUM($B$64:G64)+SUM($B$66:G70))+SUM($B$87:G87))&lt;0,((SUM($B$64:G64)+SUM($B$66:G70))+SUM($B$87:G87))*0.2-SUM($A$85:F85),IF(SUM($B$85:F85)&lt;0,0-SUM($B$85:F85),0))</f>
        <v>0</v>
      </c>
      <c r="H85" s="245">
        <f>IF(((SUM($B$64:H64)+SUM($B$66:H70))+SUM($B$87:H87))&lt;0,((SUM($B$64:H64)+SUM($B$66:H70))+SUM($B$87:H87))*0.2-SUM($A$85:G85),IF(SUM($B$85:G85)&lt;0,0-SUM($B$85:G85),0))</f>
        <v>0</v>
      </c>
      <c r="I85" s="245">
        <f>IF(((SUM($B$64:I64)+SUM($B$66:I70))+SUM($B$87:I87))&lt;0,((SUM($B$64:I64)+SUM($B$66:I70))+SUM($B$87:I87))*0.2-SUM($A$85:H85),IF(SUM($B$85:H85)&lt;0,0-SUM($B$85:H85),0))</f>
        <v>0</v>
      </c>
      <c r="J85" s="245">
        <f>IF(((SUM($B$64:J64)+SUM($B$66:J70))+SUM($B$87:J87))&lt;0,((SUM($B$64:J64)+SUM($B$66:J70))+SUM($B$87:J87))*0.2-SUM($A$85:I85),IF(SUM($B$85:I85)&lt;0,0-SUM($B$85:I85),0))</f>
        <v>0</v>
      </c>
      <c r="K85" s="245">
        <f>IF(((SUM($B$64:K64)+SUM($B$66:K70))+SUM($B$87:K87))&lt;0,((SUM($B$64:K64)+SUM($B$66:K70))+SUM($B$87:K87))*0.2-SUM($A$85:J85),IF(SUM($B$85:J85)&lt;0,0-SUM($B$85:J85),0))</f>
        <v>0</v>
      </c>
      <c r="L85" s="245">
        <f>IF(((SUM($B$64:L64)+SUM($B$66:L70))+SUM($B$87:L87))&lt;0,((SUM($B$64:L64)+SUM($B$66:L70))+SUM($B$87:L87))*0.2-SUM($A$85:K85),IF(SUM($B$85:K85)&lt;0,0-SUM($B$85:K85),0))</f>
        <v>0</v>
      </c>
      <c r="M85" s="245">
        <f>IF(((SUM($B$64:M64)+SUM($B$66:M70))+SUM($B$87:M87))&lt;0,((SUM($B$64:M64)+SUM($B$66:M70))+SUM($B$87:M87))*0.2-SUM($A$85:L85),IF(SUM($B$85:L85)&lt;0,0-SUM($B$85:L85),0))</f>
        <v>0</v>
      </c>
      <c r="N85" s="245">
        <f>IF(((SUM($B$64:N64)+SUM($B$66:N70))+SUM($B$87:N87))&lt;0,((SUM($B$64:N64)+SUM($B$66:N70))+SUM($B$87:N87))*0.2-SUM($A$85:M85),IF(SUM($B$85:M85)&lt;0,0-SUM($B$85:M85),0))</f>
        <v>0</v>
      </c>
      <c r="O85" s="245">
        <f>IF(((SUM($B$64:O64)+SUM($B$66:O70))+SUM($B$87:O87))&lt;0,((SUM($B$64:O64)+SUM($B$66:O70))+SUM($B$87:O87))*0.2-SUM($A$85:N85),IF(SUM($B$85:N85)&lt;0,0-SUM($B$85:N85),0))</f>
        <v>0</v>
      </c>
      <c r="P85" s="245">
        <f>IF(((SUM($B$64:P64)+SUM($B$66:P70))+SUM($B$87:P87))&lt;0,((SUM($B$64:P64)+SUM($B$66:P70))+SUM($B$87:P87))*0.2-SUM($A$85:O85),IF(SUM($B$85:O85)&lt;0,0-SUM($B$85:O85),0))</f>
        <v>0</v>
      </c>
      <c r="Q85" s="245">
        <f>IF(((SUM($B$64:Q64)+SUM($B$66:Q70))+SUM($B$87:Q87))&lt;0,((SUM($B$64:Q64)+SUM($B$66:Q70))+SUM($B$87:Q87))*0.2-SUM($A$85:P85),IF(SUM($B$85:P85)&lt;0,0-SUM($B$85:P85),0))</f>
        <v>0</v>
      </c>
      <c r="R85" s="245">
        <f>IF(((SUM($B$64:R64)+SUM($B$66:R70))+SUM($B$87:R87))&lt;0,((SUM($B$64:R64)+SUM($B$66:R70))+SUM($B$87:R87))*0.2-SUM($A$85:Q85),IF(SUM($B$85:Q85)&lt;0,0-SUM($B$85:Q85),0))</f>
        <v>0</v>
      </c>
      <c r="S85" s="245">
        <f>IF(((SUM($B$64:S64)+SUM($B$66:S70))+SUM($B$87:S87))&lt;0,((SUM($B$64:S64)+SUM($B$66:S70))+SUM($B$87:S87))*0.2-SUM($A$85:R85),IF(SUM($B$85:R85)&lt;0,0-SUM($B$85:R85),0))</f>
        <v>0</v>
      </c>
      <c r="T85" s="245">
        <f>IF(((SUM($B$64:T64)+SUM($B$66:T70))+SUM($B$87:T87))&lt;0,((SUM($B$64:T64)+SUM($B$66:T70))+SUM($B$87:T87))*0.2-SUM($A$85:S85),IF(SUM($B$85:S85)&lt;0,0-SUM($B$85:S85),0))</f>
        <v>0</v>
      </c>
      <c r="U85" s="245">
        <f>IF(((SUM($B$64:U64)+SUM($B$66:U70))+SUM($B$87:U87))&lt;0,((SUM($B$64:U64)+SUM($B$66:U70))+SUM($B$87:U87))*0.2-SUM($A$85:T85),IF(SUM($B$85:T85)&lt;0,0-SUM($B$85:T85),0))</f>
        <v>0</v>
      </c>
      <c r="V85" s="245">
        <f>IF(((SUM($B$64:V64)+SUM($B$66:V70))+SUM($B$87:V87))&lt;0,((SUM($B$64:V64)+SUM($B$66:V70))+SUM($B$87:V87))*0.2-SUM($A$85:U85),IF(SUM($B$85:U85)&lt;0,0-SUM($B$85:U85),0))</f>
        <v>0</v>
      </c>
      <c r="W85" s="245">
        <f>IF(((SUM($B$64:W64)+SUM($B$66:W70))+SUM($B$87:W87))&lt;0,((SUM($B$64:W64)+SUM($B$66:W70))+SUM($B$87:W87))*0.2-SUM($A$85:V85),IF(SUM($B$85:V85)&lt;0,0-SUM($B$85:V85),0))</f>
        <v>0</v>
      </c>
      <c r="X85" s="245">
        <f>IF(((SUM($B$64:X64)+SUM($B$66:X70))+SUM($B$87:X87))&lt;0,((SUM($B$64:X64)+SUM($B$66:X70))+SUM($B$87:X87))*0.2-SUM($A$85:W85),IF(SUM($B$85:W85)&lt;0,0-SUM($B$85:W85),0))</f>
        <v>0</v>
      </c>
      <c r="Y85" s="245">
        <f>IF(((SUM($B$64:Y64)+SUM($B$66:Y70))+SUM($B$87:Y87))&lt;0,((SUM($B$64:Y64)+SUM($B$66:Y70))+SUM($B$87:Y87))*0.2-SUM($A$85:X85),IF(SUM($B$85:X85)&lt;0,0-SUM($B$85:X85),0))</f>
        <v>0</v>
      </c>
      <c r="Z85" s="245">
        <f>IF(((SUM($B$64:Z64)+SUM($B$66:Z70))+SUM($B$87:Z87))&lt;0,((SUM($B$64:Z64)+SUM($B$66:Z70))+SUM($B$87:Z87))*0.2-SUM($A$85:Y85),IF(SUM($B$85:Y85)&lt;0,0-SUM($B$85:Y85),0))</f>
        <v>0</v>
      </c>
      <c r="AA85" s="245">
        <f>IF(((SUM($B$64:AA64)+SUM($B$66:AA70))+SUM($B$87:AA87))&lt;0,((SUM($B$64:AA64)+SUM($B$66:AA70))+SUM($B$87:AA87))*0.2-SUM($A$85:Z85),IF(SUM($B$85:Z85)&lt;0,0-SUM($B$85:Z85),0))</f>
        <v>0</v>
      </c>
      <c r="AB85" s="245">
        <f>IF(((SUM($B$64:AB64)+SUM($B$66:AB70))+SUM($B$87:AB87))&lt;0,((SUM($B$64:AB64)+SUM($B$66:AB70))+SUM($B$87:AB87))*0.2-SUM($A$85:AA85),IF(SUM($B$85:AA85)&lt;0,0-SUM($B$85:AA85),0))</f>
        <v>0</v>
      </c>
      <c r="AC85" s="245">
        <f>IF(((SUM($B$64:AC64)+SUM($B$66:AC70))+SUM($B$87:AC87))&lt;0,((SUM($B$64:AC64)+SUM($B$66:AC70))+SUM($B$87:AC87))*0.2-SUM($A$85:AB85),IF(SUM($B$85:AB85)&lt;0,0-SUM($B$85:AB85),0))</f>
        <v>0</v>
      </c>
      <c r="AD85" s="245">
        <f>IF(((SUM($B$64:AD64)+SUM($B$66:AD70))+SUM($B$87:AD87))&lt;0,((SUM($B$64:AD64)+SUM($B$66:AD70))+SUM($B$87:AD87))*0.2-SUM($A$85:AC85),IF(SUM($B$85:AC85)&lt;0,0-SUM($B$85:AC85),0))</f>
        <v>0</v>
      </c>
      <c r="AE85" s="245">
        <f>IF(((SUM($B$64:AE64)+SUM($B$66:AE70))+SUM($B$87:AE87))&lt;0,((SUM($B$64:AE64)+SUM($B$66:AE70))+SUM($B$87:AE87))*0.2-SUM($A$85:AD85),IF(SUM($B$85:AD85)&lt;0,0-SUM($B$85:AD85),0))</f>
        <v>0</v>
      </c>
      <c r="AF85" s="245">
        <f>IF(((SUM($B$64:AF64)+SUM($B$66:AF70))+SUM($B$87:AF87))&lt;0,((SUM($B$64:AF64)+SUM($B$66:AF70))+SUM($B$87:AF87))*0.2-SUM($A$85:AE85),IF(SUM($B$85:AE85)&lt;0,0-SUM($B$85:AE85),0))</f>
        <v>0</v>
      </c>
      <c r="AG85" s="245">
        <f>IF(((SUM($B$64:AG64)+SUM($B$66:AG70))+SUM($B$87:AG87))&lt;0,((SUM($B$64:AG64)+SUM($B$66:AG70))+SUM($B$87:AG87))*0.2-SUM($A$85:AF85),IF(SUM($B$85:AF85)&lt;0,0-SUM($B$85:AF85),0))</f>
        <v>0</v>
      </c>
      <c r="AH85" s="245">
        <f>IF(((SUM($B$64:AH64)+SUM($B$66:AH70))+SUM($B$87:AH87))&lt;0,((SUM($B$64:AH64)+SUM($B$66:AH70))+SUM($B$87:AH87))*0.2-SUM($A$85:AG85),IF(SUM($B$85:AG85)&lt;0,0-SUM($B$85:AG85),0))</f>
        <v>0</v>
      </c>
      <c r="AI85" s="245">
        <f>IF(((SUM($B$64:AI64)+SUM($B$66:AI70))+SUM($B$87:AI87))&lt;0,((SUM($B$64:AI64)+SUM($B$66:AI70))+SUM($B$87:AI87))*0.2-SUM($A$85:AH85),IF(SUM($B$85:AH85)&lt;0,0-SUM($B$85:AH85),0))</f>
        <v>0</v>
      </c>
      <c r="AJ85" s="245">
        <f>IF(((SUM($B$64:AJ64)+SUM($B$66:AJ70))+SUM($B$87:AJ87))&lt;0,((SUM($B$64:AJ64)+SUM($B$66:AJ70))+SUM($B$87:AJ87))*0.2-SUM($A$85:AI85),IF(SUM($B$85:AI85)&lt;0,0-SUM($B$85:AI85),0))</f>
        <v>0</v>
      </c>
      <c r="AK85" s="245">
        <f>IF(((SUM($B$64:AK64)+SUM($B$66:AK70))+SUM($B$87:AK87))&lt;0,((SUM($B$64:AK64)+SUM($B$66:AK70))+SUM($B$87:AK87))*0.2-SUM($A$85:AJ85),IF(SUM($B$85:AJ85)&lt;0,0-SUM($B$85:AJ85),0))</f>
        <v>0</v>
      </c>
      <c r="AL85" s="245">
        <f>IF(((SUM($B$64:AL64)+SUM($B$66:AL70))+SUM($B$87:AL87))&lt;0,((SUM($B$64:AL64)+SUM($B$66:AL70))+SUM($B$87:AL87))*0.2-SUM($A$85:AK85),IF(SUM($B$85:AK85)&lt;0,0-SUM($B$85:AK85),0))</f>
        <v>0</v>
      </c>
      <c r="AM85" s="245">
        <f>IF(((SUM($B$64:AM64)+SUM($B$66:AM70))+SUM($B$87:AM87))&lt;0,((SUM($B$64:AM64)+SUM($B$66:AM70))+SUM($B$87:AM87))*0.2-SUM($A$85:AL85),IF(SUM($B$85:AL85)&lt;0,0-SUM($B$85:AL85),0))</f>
        <v>0</v>
      </c>
      <c r="AN85" s="245">
        <f>IF(((SUM($B$64:AN64)+SUM($B$66:AN70))+SUM($B$87:AN87))&lt;0,((SUM($B$64:AN64)+SUM($B$66:AN70))+SUM($B$87:AN87))*0.2-SUM($A$85:AM85),IF(SUM($B$85:AM85)&lt;0,0-SUM($B$85:AM85),0))</f>
        <v>0</v>
      </c>
      <c r="AO85" s="245">
        <f>IF(((SUM($B$64:AO64)+SUM($B$66:AO70))+SUM($B$87:AO87))&lt;0,((SUM($B$64:AO64)+SUM($B$66:AO70))+SUM($B$87:AO87))*0.2-SUM($A$85:AN85),IF(SUM($B$85:AN85)&lt;0,0-SUM($B$85:AN85),0))</f>
        <v>0</v>
      </c>
      <c r="AP85" s="245">
        <f>IF(((SUM($B$64:AP64)+SUM($B$66:AP70))+SUM($B$87:AP87))&lt;0,((SUM($B$64:AP64)+SUM($B$66:AP70))+SUM($B$87:AP87))*0.2-SUM($A$85:AO85),IF(SUM($B$85:AO85)&lt;0,0-SUM($B$85:AO85),0))</f>
        <v>0</v>
      </c>
      <c r="AQ85" s="245">
        <f>IF(((SUM($B$64:AQ64)+SUM($B$66:AQ70))+SUM($B$87:AQ87))&lt;0,((SUM($B$64:AQ64)+SUM($B$66:AQ70))+SUM($B$87:AQ87))*0.2-SUM($A$85:AP85),IF(SUM($B$85:AP85)&lt;0,0-SUM($B$85:AP85),0))</f>
        <v>0</v>
      </c>
      <c r="AR85" s="245">
        <f>IF(((SUM($B$64:AR64)+SUM($B$66:AR70))+SUM($B$87:AR87))&lt;0,((SUM($B$64:AR64)+SUM($B$66:AR70))+SUM($B$87:AR87))*0.2-SUM($A$85:AQ85),IF(SUM($B$85:AQ85)&lt;0,0-SUM($B$85:AQ85),0))</f>
        <v>0</v>
      </c>
      <c r="AS85" s="245">
        <f>IF(((SUM($B$64:AS64)+SUM($B$66:AS70))+SUM($B$87:AS87))&lt;0,((SUM($B$64:AS64)+SUM($B$66:AS70))+SUM($B$87:AS87))*0.2-SUM($A$85:AR85),IF(SUM($B$85:AR85)&lt;0,0-SUM($B$85:AR85),0))</f>
        <v>0</v>
      </c>
      <c r="AT85" s="245">
        <f>IF(((SUM($B$64:AT64)+SUM($B$66:AT70))+SUM($B$87:AT87))&lt;0,((SUM($B$64:AT64)+SUM($B$66:AT70))+SUM($B$87:AT87))*0.2-SUM($A$85:AS85),IF(SUM($B$85:AS85)&lt;0,0-SUM($B$85:AS85),0))</f>
        <v>0</v>
      </c>
      <c r="AU85" s="245">
        <f>IF(((SUM($B$64:AU64)+SUM($B$66:AU70))+SUM($B$87:AU87))&lt;0,((SUM($B$64:AU64)+SUM($B$66:AU70))+SUM($B$87:AU87))*0.2-SUM($A$85:AT85),IF(SUM($B$85:AT85)&lt;0,0-SUM($B$85:AT85),0))</f>
        <v>0</v>
      </c>
      <c r="AV85" s="245">
        <f>IF(((SUM($B$64:AV64)+SUM($B$66:AV70))+SUM($B$87:AV87))&lt;0,((SUM($B$64:AV64)+SUM($B$66:AV70))+SUM($B$87:AV87))*0.2-SUM($A$85:AU85),IF(SUM($B$85:AU85)&lt;0,0-SUM($B$85:AU85),0))</f>
        <v>0</v>
      </c>
      <c r="AW85" s="245">
        <f>IF(((SUM($B$64:AW64)+SUM($B$66:AW70))+SUM($B$87:AW87))&lt;0,((SUM($B$64:AW64)+SUM($B$66:AW70))+SUM($B$87:AW87))*0.2-SUM($A$85:AV85),IF(SUM($B$85:AV85)&lt;0,0-SUM($B$85:AV85),0))</f>
        <v>0</v>
      </c>
      <c r="AX85" s="245">
        <f>IF(((SUM($B$64:AX64)+SUM($B$66:AX70))+SUM($B$87:AX87))&lt;0,((SUM($B$64:AX64)+SUM($B$66:AX70))+SUM($B$87:AX87))*0.2-SUM($A$85:AW85),IF(SUM($B$85:AW85)&lt;0,0-SUM($B$85:AW85),0))</f>
        <v>0</v>
      </c>
      <c r="AY85" s="245">
        <f>IF(((SUM($B$64:AY64)+SUM($B$66:AY70))+SUM($B$87:AY87))&lt;0,((SUM($B$64:AY64)+SUM($B$66:AY70))+SUM($B$87:AY87))*0.2-SUM($A$85:AX85),IF(SUM($B$85:AX85)&lt;0,0-SUM($B$85:AX85),0))</f>
        <v>0</v>
      </c>
      <c r="AZ85" s="245">
        <f>IF(((SUM($B$64:AZ64)+SUM($B$66:AZ70))+SUM($B$87:AZ87))&lt;0,((SUM($B$64:AZ64)+SUM($B$66:AZ70))+SUM($B$87:AZ87))*0.2-SUM($A$85:AY85),IF(SUM($B$85:AY85)&lt;0,0-SUM($B$85:AY85),0))</f>
        <v>0</v>
      </c>
    </row>
    <row r="86" spans="1:52" x14ac:dyDescent="0.25">
      <c r="A86" s="236" t="s">
        <v>263</v>
      </c>
      <c r="B86" s="234">
        <f>-B64*(B39)</f>
        <v>0</v>
      </c>
      <c r="C86" s="234">
        <f t="shared" ref="C86:AZ86" si="21">-(C64-B64)*$B$39</f>
        <v>0</v>
      </c>
      <c r="D86" s="234">
        <f t="shared" si="21"/>
        <v>0</v>
      </c>
      <c r="E86" s="234">
        <f t="shared" si="21"/>
        <v>0</v>
      </c>
      <c r="F86" s="234">
        <f t="shared" si="21"/>
        <v>0</v>
      </c>
      <c r="G86" s="234">
        <f t="shared" si="21"/>
        <v>0</v>
      </c>
      <c r="H86" s="234">
        <f t="shared" si="21"/>
        <v>0</v>
      </c>
      <c r="I86" s="234">
        <f t="shared" si="21"/>
        <v>0</v>
      </c>
      <c r="J86" s="234">
        <f t="shared" si="21"/>
        <v>0</v>
      </c>
      <c r="K86" s="234">
        <f t="shared" si="21"/>
        <v>0</v>
      </c>
      <c r="L86" s="234">
        <f t="shared" si="21"/>
        <v>0</v>
      </c>
      <c r="M86" s="235">
        <f t="shared" si="21"/>
        <v>0</v>
      </c>
      <c r="N86" s="234">
        <f t="shared" si="21"/>
        <v>0</v>
      </c>
      <c r="O86" s="234">
        <f t="shared" si="21"/>
        <v>0</v>
      </c>
      <c r="P86" s="234">
        <f t="shared" si="21"/>
        <v>0</v>
      </c>
      <c r="Q86" s="234">
        <f t="shared" si="21"/>
        <v>0</v>
      </c>
      <c r="R86" s="234">
        <f t="shared" si="21"/>
        <v>0</v>
      </c>
      <c r="S86" s="234">
        <f t="shared" si="21"/>
        <v>0</v>
      </c>
      <c r="T86" s="234">
        <f t="shared" si="21"/>
        <v>0</v>
      </c>
      <c r="U86" s="234">
        <f t="shared" si="21"/>
        <v>0</v>
      </c>
      <c r="V86" s="234">
        <f t="shared" si="21"/>
        <v>0</v>
      </c>
      <c r="W86" s="234">
        <f t="shared" si="21"/>
        <v>0</v>
      </c>
      <c r="X86" s="234">
        <f t="shared" si="21"/>
        <v>0</v>
      </c>
      <c r="Y86" s="234">
        <f t="shared" si="21"/>
        <v>0</v>
      </c>
      <c r="Z86" s="234">
        <f t="shared" si="21"/>
        <v>0</v>
      </c>
      <c r="AA86" s="234">
        <f t="shared" si="21"/>
        <v>0</v>
      </c>
      <c r="AB86" s="234">
        <f t="shared" si="21"/>
        <v>0</v>
      </c>
      <c r="AC86" s="234">
        <f t="shared" si="21"/>
        <v>0</v>
      </c>
      <c r="AD86" s="234">
        <f t="shared" si="21"/>
        <v>0</v>
      </c>
      <c r="AE86" s="234">
        <f t="shared" si="21"/>
        <v>0</v>
      </c>
      <c r="AF86" s="234">
        <f t="shared" si="21"/>
        <v>0</v>
      </c>
      <c r="AG86" s="234">
        <f t="shared" si="21"/>
        <v>0</v>
      </c>
      <c r="AH86" s="234">
        <f t="shared" si="21"/>
        <v>0</v>
      </c>
      <c r="AI86" s="234">
        <f t="shared" si="21"/>
        <v>0</v>
      </c>
      <c r="AJ86" s="234">
        <f t="shared" si="21"/>
        <v>0</v>
      </c>
      <c r="AK86" s="234">
        <f t="shared" si="21"/>
        <v>0</v>
      </c>
      <c r="AL86" s="234">
        <f t="shared" si="21"/>
        <v>0</v>
      </c>
      <c r="AM86" s="234">
        <f t="shared" si="21"/>
        <v>0</v>
      </c>
      <c r="AN86" s="234">
        <f t="shared" si="21"/>
        <v>0</v>
      </c>
      <c r="AO86" s="234">
        <f t="shared" si="21"/>
        <v>0</v>
      </c>
      <c r="AP86" s="234">
        <f t="shared" si="21"/>
        <v>0</v>
      </c>
      <c r="AQ86" s="234">
        <f t="shared" si="21"/>
        <v>0</v>
      </c>
      <c r="AR86" s="234">
        <f t="shared" si="21"/>
        <v>0</v>
      </c>
      <c r="AS86" s="234">
        <f t="shared" si="21"/>
        <v>0</v>
      </c>
      <c r="AT86" s="234">
        <f t="shared" si="21"/>
        <v>0</v>
      </c>
      <c r="AU86" s="234">
        <f t="shared" si="21"/>
        <v>0</v>
      </c>
      <c r="AV86" s="234">
        <f t="shared" si="21"/>
        <v>0</v>
      </c>
      <c r="AW86" s="234">
        <f t="shared" si="21"/>
        <v>0</v>
      </c>
      <c r="AX86" s="234">
        <f t="shared" si="21"/>
        <v>0</v>
      </c>
      <c r="AY86" s="234">
        <f t="shared" si="21"/>
        <v>0</v>
      </c>
      <c r="AZ86" s="234">
        <f t="shared" si="21"/>
        <v>0</v>
      </c>
    </row>
    <row r="87" spans="1:52" x14ac:dyDescent="0.25">
      <c r="A87" s="236" t="s">
        <v>262</v>
      </c>
      <c r="B87" s="234">
        <f>-($B$25+$B$26)*$B$28</f>
        <v>-37958122.312146902</v>
      </c>
      <c r="C87" s="234">
        <v>0</v>
      </c>
      <c r="D87" s="234">
        <v>0</v>
      </c>
      <c r="E87" s="234">
        <v>0</v>
      </c>
      <c r="F87" s="234">
        <v>0</v>
      </c>
      <c r="G87" s="234">
        <v>0</v>
      </c>
      <c r="H87" s="234">
        <v>0</v>
      </c>
      <c r="I87" s="234">
        <v>0</v>
      </c>
      <c r="J87" s="234">
        <v>0</v>
      </c>
      <c r="K87" s="234">
        <v>0</v>
      </c>
      <c r="L87" s="234">
        <v>0</v>
      </c>
      <c r="M87" s="235">
        <v>0</v>
      </c>
      <c r="N87" s="234">
        <v>0</v>
      </c>
      <c r="O87" s="234">
        <v>0</v>
      </c>
      <c r="P87" s="234">
        <v>0</v>
      </c>
      <c r="Q87" s="234">
        <v>0</v>
      </c>
      <c r="R87" s="234">
        <v>0</v>
      </c>
      <c r="S87" s="234">
        <v>0</v>
      </c>
      <c r="T87" s="234">
        <v>0</v>
      </c>
      <c r="U87" s="234">
        <v>0</v>
      </c>
      <c r="V87" s="234">
        <v>0</v>
      </c>
      <c r="W87" s="234">
        <v>0</v>
      </c>
      <c r="X87" s="234">
        <v>0</v>
      </c>
      <c r="Y87" s="234">
        <v>0</v>
      </c>
      <c r="Z87" s="234">
        <v>0</v>
      </c>
      <c r="AA87" s="234">
        <v>0</v>
      </c>
      <c r="AB87" s="234"/>
      <c r="AC87" s="234"/>
      <c r="AD87" s="234"/>
      <c r="AE87" s="234"/>
      <c r="AF87" s="234"/>
      <c r="AG87" s="234"/>
      <c r="AH87" s="234"/>
      <c r="AI87" s="234"/>
      <c r="AJ87" s="234"/>
      <c r="AK87" s="234"/>
      <c r="AL87" s="234"/>
      <c r="AM87" s="234"/>
      <c r="AN87" s="234"/>
      <c r="AO87" s="234"/>
      <c r="AP87" s="234"/>
      <c r="AQ87" s="234"/>
      <c r="AR87" s="234"/>
      <c r="AS87" s="234"/>
      <c r="AT87" s="234"/>
      <c r="AU87" s="234"/>
      <c r="AV87" s="234"/>
      <c r="AW87" s="234"/>
      <c r="AX87" s="234"/>
      <c r="AY87" s="234"/>
      <c r="AZ87" s="234"/>
    </row>
    <row r="88" spans="1:52" x14ac:dyDescent="0.25">
      <c r="A88" s="236" t="s">
        <v>261</v>
      </c>
      <c r="B88" s="234">
        <f t="shared" ref="B88:AZ88" si="22">B59-B60</f>
        <v>0</v>
      </c>
      <c r="C88" s="234">
        <f t="shared" si="22"/>
        <v>0</v>
      </c>
      <c r="D88" s="234">
        <f t="shared" si="22"/>
        <v>0</v>
      </c>
      <c r="E88" s="234">
        <f t="shared" si="22"/>
        <v>0</v>
      </c>
      <c r="F88" s="234">
        <f t="shared" si="22"/>
        <v>0</v>
      </c>
      <c r="G88" s="234">
        <f t="shared" si="22"/>
        <v>0</v>
      </c>
      <c r="H88" s="234">
        <f t="shared" si="22"/>
        <v>0</v>
      </c>
      <c r="I88" s="234">
        <f t="shared" si="22"/>
        <v>0</v>
      </c>
      <c r="J88" s="234">
        <f t="shared" si="22"/>
        <v>0</v>
      </c>
      <c r="K88" s="234">
        <f t="shared" si="22"/>
        <v>0</v>
      </c>
      <c r="L88" s="234">
        <f t="shared" si="22"/>
        <v>0</v>
      </c>
      <c r="M88" s="235">
        <f t="shared" si="22"/>
        <v>0</v>
      </c>
      <c r="N88" s="234">
        <f t="shared" si="22"/>
        <v>0</v>
      </c>
      <c r="O88" s="234">
        <f t="shared" si="22"/>
        <v>0</v>
      </c>
      <c r="P88" s="234">
        <f t="shared" si="22"/>
        <v>0</v>
      </c>
      <c r="Q88" s="234">
        <f t="shared" si="22"/>
        <v>0</v>
      </c>
      <c r="R88" s="234">
        <f t="shared" si="22"/>
        <v>0</v>
      </c>
      <c r="S88" s="234">
        <f t="shared" si="22"/>
        <v>0</v>
      </c>
      <c r="T88" s="234">
        <f t="shared" si="22"/>
        <v>0</v>
      </c>
      <c r="U88" s="234">
        <f t="shared" si="22"/>
        <v>0</v>
      </c>
      <c r="V88" s="234">
        <f t="shared" si="22"/>
        <v>0</v>
      </c>
      <c r="W88" s="234">
        <f t="shared" si="22"/>
        <v>0</v>
      </c>
      <c r="X88" s="234">
        <f t="shared" si="22"/>
        <v>0</v>
      </c>
      <c r="Y88" s="234">
        <f t="shared" si="22"/>
        <v>0</v>
      </c>
      <c r="Z88" s="234">
        <f t="shared" si="22"/>
        <v>0</v>
      </c>
      <c r="AA88" s="234">
        <f t="shared" si="22"/>
        <v>0</v>
      </c>
      <c r="AB88" s="234">
        <f t="shared" si="22"/>
        <v>0</v>
      </c>
      <c r="AC88" s="234">
        <f t="shared" si="22"/>
        <v>0</v>
      </c>
      <c r="AD88" s="234">
        <f t="shared" si="22"/>
        <v>0</v>
      </c>
      <c r="AE88" s="234">
        <f t="shared" si="22"/>
        <v>0</v>
      </c>
      <c r="AF88" s="234">
        <f t="shared" si="22"/>
        <v>0</v>
      </c>
      <c r="AG88" s="234">
        <f t="shared" si="22"/>
        <v>0</v>
      </c>
      <c r="AH88" s="234">
        <f t="shared" si="22"/>
        <v>0</v>
      </c>
      <c r="AI88" s="234">
        <f t="shared" si="22"/>
        <v>0</v>
      </c>
      <c r="AJ88" s="234">
        <f t="shared" si="22"/>
        <v>0</v>
      </c>
      <c r="AK88" s="234">
        <f t="shared" si="22"/>
        <v>0</v>
      </c>
      <c r="AL88" s="234">
        <f t="shared" si="22"/>
        <v>0</v>
      </c>
      <c r="AM88" s="234">
        <f t="shared" si="22"/>
        <v>0</v>
      </c>
      <c r="AN88" s="234">
        <f t="shared" si="22"/>
        <v>0</v>
      </c>
      <c r="AO88" s="234">
        <f t="shared" si="22"/>
        <v>0</v>
      </c>
      <c r="AP88" s="234">
        <f t="shared" si="22"/>
        <v>0</v>
      </c>
      <c r="AQ88" s="234">
        <f t="shared" si="22"/>
        <v>0</v>
      </c>
      <c r="AR88" s="234">
        <f t="shared" si="22"/>
        <v>0</v>
      </c>
      <c r="AS88" s="234">
        <f t="shared" si="22"/>
        <v>0</v>
      </c>
      <c r="AT88" s="234">
        <f t="shared" si="22"/>
        <v>0</v>
      </c>
      <c r="AU88" s="234">
        <f t="shared" si="22"/>
        <v>0</v>
      </c>
      <c r="AV88" s="234">
        <f t="shared" si="22"/>
        <v>0</v>
      </c>
      <c r="AW88" s="234">
        <f t="shared" si="22"/>
        <v>0</v>
      </c>
      <c r="AX88" s="234">
        <f t="shared" si="22"/>
        <v>0</v>
      </c>
      <c r="AY88" s="234">
        <f t="shared" si="22"/>
        <v>0</v>
      </c>
      <c r="AZ88" s="234">
        <f t="shared" si="22"/>
        <v>0</v>
      </c>
    </row>
    <row r="89" spans="1:52" s="176" customFormat="1" ht="14.25" x14ac:dyDescent="0.25">
      <c r="A89" s="246" t="s">
        <v>260</v>
      </c>
      <c r="B89" s="232">
        <f>SUM(B81:B88)</f>
        <v>-45549746.774576284</v>
      </c>
      <c r="C89" s="232">
        <f t="shared" ref="C89:AZ89" si="23">SUM(C81:C88)</f>
        <v>11950131.007274561</v>
      </c>
      <c r="D89" s="232">
        <f>SUM(D81:D88)</f>
        <v>12351519.187840786</v>
      </c>
      <c r="E89" s="232">
        <f>SUM(E81:E88)</f>
        <v>12641371.776722062</v>
      </c>
      <c r="F89" s="232">
        <f t="shared" si="23"/>
        <v>10454237.983222669</v>
      </c>
      <c r="G89" s="232">
        <f t="shared" si="23"/>
        <v>10805964.691249205</v>
      </c>
      <c r="H89" s="232">
        <f t="shared" si="23"/>
        <v>11168042.78163073</v>
      </c>
      <c r="I89" s="232">
        <f t="shared" si="23"/>
        <v>10982992.774411291</v>
      </c>
      <c r="J89" s="232">
        <f t="shared" si="23"/>
        <v>11366714.570158867</v>
      </c>
      <c r="K89" s="232">
        <f t="shared" si="23"/>
        <v>11761747.600893054</v>
      </c>
      <c r="L89" s="232">
        <f t="shared" si="23"/>
        <v>13303054.771742446</v>
      </c>
      <c r="M89" s="233">
        <f t="shared" si="23"/>
        <v>13755777.170752525</v>
      </c>
      <c r="N89" s="232">
        <f t="shared" si="23"/>
        <v>14221880.822847102</v>
      </c>
      <c r="O89" s="232">
        <f t="shared" si="23"/>
        <v>14143977.1441921</v>
      </c>
      <c r="P89" s="232">
        <f t="shared" si="23"/>
        <v>14638059.658361048</v>
      </c>
      <c r="Q89" s="232">
        <f t="shared" si="23"/>
        <v>15146764.229069259</v>
      </c>
      <c r="R89" s="232">
        <f t="shared" si="23"/>
        <v>15670529.518012904</v>
      </c>
      <c r="S89" s="232">
        <f t="shared" si="23"/>
        <v>16209807.346739046</v>
      </c>
      <c r="T89" s="232">
        <f t="shared" si="23"/>
        <v>16765063.091441169</v>
      </c>
      <c r="U89" s="232">
        <f t="shared" si="23"/>
        <v>16778986.068171944</v>
      </c>
      <c r="V89" s="232">
        <f t="shared" si="23"/>
        <v>18103499.785990115</v>
      </c>
      <c r="W89" s="232">
        <f t="shared" si="23"/>
        <v>18731698.747855149</v>
      </c>
      <c r="X89" s="232">
        <f t="shared" si="23"/>
        <v>19378543.259690311</v>
      </c>
      <c r="Y89" s="232">
        <f t="shared" si="23"/>
        <v>20044592.687994737</v>
      </c>
      <c r="Z89" s="232">
        <f t="shared" si="23"/>
        <v>20730423.180262484</v>
      </c>
      <c r="AA89" s="232">
        <f t="shared" si="23"/>
        <v>21436628.16841244</v>
      </c>
      <c r="AB89" s="232">
        <f t="shared" si="23"/>
        <v>22163818.887321092</v>
      </c>
      <c r="AC89" s="232">
        <f t="shared" si="23"/>
        <v>22912624.90891121</v>
      </c>
      <c r="AD89" s="232">
        <f t="shared" si="23"/>
        <v>23683694.692263212</v>
      </c>
      <c r="AE89" s="232">
        <f t="shared" si="23"/>
        <v>24477696.150229972</v>
      </c>
      <c r="AF89" s="232">
        <f t="shared" si="23"/>
        <v>25295317.233049918</v>
      </c>
      <c r="AG89" s="232">
        <f t="shared" si="23"/>
        <v>26137266.529468652</v>
      </c>
      <c r="AH89" s="232">
        <f t="shared" si="23"/>
        <v>27004273.885894157</v>
      </c>
      <c r="AI89" s="232">
        <f t="shared" si="23"/>
        <v>27897091.044126607</v>
      </c>
      <c r="AJ89" s="232">
        <f t="shared" si="23"/>
        <v>28816492.298220225</v>
      </c>
      <c r="AK89" s="232">
        <f t="shared" si="23"/>
        <v>29763275.171050847</v>
      </c>
      <c r="AL89" s="232">
        <f t="shared" si="23"/>
        <v>30738261.111180566</v>
      </c>
      <c r="AM89" s="232">
        <f t="shared" si="23"/>
        <v>31742296.210628368</v>
      </c>
      <c r="AN89" s="232">
        <f t="shared" si="23"/>
        <v>32776251.944173813</v>
      </c>
      <c r="AO89" s="232">
        <f t="shared" si="23"/>
        <v>33841025.930839807</v>
      </c>
      <c r="AP89" s="232">
        <f t="shared" si="23"/>
        <v>34937542.718219966</v>
      </c>
      <c r="AQ89" s="232">
        <f t="shared" si="23"/>
        <v>36066754.590335742</v>
      </c>
      <c r="AR89" s="232">
        <f t="shared" si="23"/>
        <v>37229642.39972917</v>
      </c>
      <c r="AS89" s="232">
        <f t="shared" si="23"/>
        <v>38427216.424518578</v>
      </c>
      <c r="AT89" s="232">
        <f t="shared" si="23"/>
        <v>39660517.251165874</v>
      </c>
      <c r="AU89" s="232">
        <f t="shared" si="23"/>
        <v>40930616.68372678</v>
      </c>
      <c r="AV89" s="232">
        <f t="shared" si="23"/>
        <v>42238618.680378713</v>
      </c>
      <c r="AW89" s="232">
        <f t="shared" si="23"/>
        <v>43585660.318044364</v>
      </c>
      <c r="AX89" s="232">
        <f t="shared" si="23"/>
        <v>44972912.785954207</v>
      </c>
      <c r="AY89" s="232">
        <f t="shared" si="23"/>
        <v>46401582.409015544</v>
      </c>
      <c r="AZ89" s="232">
        <f t="shared" si="23"/>
        <v>-2413359.0728047099</v>
      </c>
    </row>
    <row r="90" spans="1:52" s="176" customFormat="1" ht="14.25" x14ac:dyDescent="0.25">
      <c r="A90" s="246" t="s">
        <v>585</v>
      </c>
      <c r="B90" s="232">
        <f>SUM($B$89:B89)</f>
        <v>-45549746.774576284</v>
      </c>
      <c r="C90" s="232">
        <f>SUM($B$89:C89)</f>
        <v>-33599615.767301723</v>
      </c>
      <c r="D90" s="232">
        <f>SUM($B$89:D89)</f>
        <v>-21248096.579460938</v>
      </c>
      <c r="E90" s="232">
        <f>SUM($B$89:E89)</f>
        <v>-8606724.8027388752</v>
      </c>
      <c r="F90" s="232">
        <f>SUM($B$89:F89)</f>
        <v>1847513.1804837938</v>
      </c>
      <c r="G90" s="232">
        <f>SUM($B$89:G89)</f>
        <v>12653477.871732999</v>
      </c>
      <c r="H90" s="232">
        <f>SUM($B$89:H89)</f>
        <v>23821520.653363727</v>
      </c>
      <c r="I90" s="232">
        <f>SUM($B$89:I89)</f>
        <v>34804513.427775018</v>
      </c>
      <c r="J90" s="232">
        <f>SUM($B$89:J89)</f>
        <v>46171227.997933887</v>
      </c>
      <c r="K90" s="232">
        <f>SUM($B$89:K89)</f>
        <v>57932975.598826945</v>
      </c>
      <c r="L90" s="232">
        <f>SUM($B$89:L89)</f>
        <v>71236030.370569393</v>
      </c>
      <c r="M90" s="233">
        <f>SUM($B$89:M89)</f>
        <v>84991807.541321918</v>
      </c>
      <c r="N90" s="232">
        <f>SUM($B$89:N89)</f>
        <v>99213688.364169016</v>
      </c>
      <c r="O90" s="232">
        <f>SUM($B$89:O89)</f>
        <v>113357665.50836112</v>
      </c>
      <c r="P90" s="232">
        <f>SUM($B$89:P89)</f>
        <v>127995725.16672216</v>
      </c>
      <c r="Q90" s="232">
        <f>SUM($B$89:Q89)</f>
        <v>143142489.39579141</v>
      </c>
      <c r="R90" s="232">
        <f>SUM($B$89:R89)</f>
        <v>158813018.91380432</v>
      </c>
      <c r="S90" s="232">
        <f>SUM($B$89:S89)</f>
        <v>175022826.26054338</v>
      </c>
      <c r="T90" s="232">
        <f>SUM($B$89:T89)</f>
        <v>191787889.35198456</v>
      </c>
      <c r="U90" s="232">
        <f>SUM($B$89:U89)</f>
        <v>208566875.42015651</v>
      </c>
      <c r="V90" s="232">
        <f>SUM($B$89:V89)</f>
        <v>226670375.20614663</v>
      </c>
      <c r="W90" s="232">
        <f>SUM($B$89:W89)</f>
        <v>245402073.95400178</v>
      </c>
      <c r="X90" s="232">
        <f>SUM($B$89:X89)</f>
        <v>264780617.2136921</v>
      </c>
      <c r="Y90" s="232">
        <f>SUM($B$89:Y89)</f>
        <v>284825209.90168685</v>
      </c>
      <c r="Z90" s="232">
        <f>SUM($B$89:Z89)</f>
        <v>305555633.08194935</v>
      </c>
      <c r="AA90" s="232">
        <f>SUM($B$89:AA89)</f>
        <v>326992261.2503618</v>
      </c>
      <c r="AB90" s="232">
        <f>SUM($B$89:AB89)</f>
        <v>349156080.13768291</v>
      </c>
      <c r="AC90" s="232">
        <f>SUM($B$89:AC89)</f>
        <v>372068705.04659414</v>
      </c>
      <c r="AD90" s="232">
        <f>SUM($B$89:AD89)</f>
        <v>395752399.73885733</v>
      </c>
      <c r="AE90" s="232">
        <f>SUM($B$89:AE89)</f>
        <v>420230095.88908732</v>
      </c>
      <c r="AF90" s="232">
        <f>SUM($B$89:AF89)</f>
        <v>445525413.12213725</v>
      </c>
      <c r="AG90" s="232">
        <f>SUM($B$89:AG89)</f>
        <v>471662679.6516059</v>
      </c>
      <c r="AH90" s="232">
        <f>SUM($B$89:AH89)</f>
        <v>498666953.53750008</v>
      </c>
      <c r="AI90" s="232">
        <f>SUM($B$89:AI89)</f>
        <v>526564044.58162671</v>
      </c>
      <c r="AJ90" s="232">
        <f>SUM($B$89:AJ89)</f>
        <v>555380536.87984693</v>
      </c>
      <c r="AK90" s="232">
        <f>SUM($B$89:AK89)</f>
        <v>585143812.05089784</v>
      </c>
      <c r="AL90" s="232">
        <f>SUM($B$89:AL89)</f>
        <v>615882073.16207838</v>
      </c>
      <c r="AM90" s="232">
        <f>SUM($B$89:AM89)</f>
        <v>647624369.37270677</v>
      </c>
      <c r="AN90" s="232">
        <f>SUM($B$89:AN89)</f>
        <v>680400621.31688058</v>
      </c>
      <c r="AO90" s="232">
        <f>SUM($B$89:AO89)</f>
        <v>714241647.24772036</v>
      </c>
      <c r="AP90" s="232">
        <f>SUM($B$89:AP89)</f>
        <v>749179189.96594036</v>
      </c>
      <c r="AQ90" s="232">
        <f>SUM($B$89:AQ89)</f>
        <v>785245944.55627608</v>
      </c>
      <c r="AR90" s="232">
        <f>SUM($B$89:AR89)</f>
        <v>822475586.95600522</v>
      </c>
      <c r="AS90" s="232">
        <f>SUM($B$89:AS89)</f>
        <v>860902803.3805238</v>
      </c>
      <c r="AT90" s="232">
        <f>SUM($B$89:AT89)</f>
        <v>900563320.63168967</v>
      </c>
      <c r="AU90" s="232">
        <f>SUM($B$89:AU89)</f>
        <v>941493937.31541646</v>
      </c>
      <c r="AV90" s="232">
        <f>SUM($B$89:AV89)</f>
        <v>983732555.99579513</v>
      </c>
      <c r="AW90" s="232">
        <f>SUM($B$89:AW89)</f>
        <v>1027318216.3138394</v>
      </c>
      <c r="AX90" s="232">
        <f>SUM($B$89:AX89)</f>
        <v>1072291129.0997937</v>
      </c>
      <c r="AY90" s="232">
        <f>SUM($B$89:AY89)</f>
        <v>1118692711.5088093</v>
      </c>
      <c r="AZ90" s="232">
        <f>SUM($B$89:AZ89)</f>
        <v>1116279352.4360046</v>
      </c>
    </row>
    <row r="91" spans="1:52" x14ac:dyDescent="0.25">
      <c r="A91" s="247" t="s">
        <v>259</v>
      </c>
      <c r="B91" s="248">
        <f t="shared" ref="B91:AZ91" si="24">1/POWER((1+$B$44),B79)</f>
        <v>1</v>
      </c>
      <c r="C91" s="248">
        <f t="shared" si="24"/>
        <v>0.88105726872246692</v>
      </c>
      <c r="D91" s="248">
        <f t="shared" si="24"/>
        <v>0.77626191076869333</v>
      </c>
      <c r="E91" s="248">
        <f t="shared" si="24"/>
        <v>0.68393119891514842</v>
      </c>
      <c r="F91" s="248">
        <f t="shared" si="24"/>
        <v>0.60258255411026285</v>
      </c>
      <c r="G91" s="248">
        <f t="shared" si="24"/>
        <v>0.53090973930419638</v>
      </c>
      <c r="H91" s="248">
        <f t="shared" si="24"/>
        <v>0.4677618848495122</v>
      </c>
      <c r="I91" s="248">
        <f t="shared" si="24"/>
        <v>0.41212500867798435</v>
      </c>
      <c r="J91" s="248">
        <f t="shared" si="24"/>
        <v>0.3631057345180479</v>
      </c>
      <c r="K91" s="248">
        <f t="shared" si="24"/>
        <v>0.31991694671193649</v>
      </c>
      <c r="L91" s="248">
        <f t="shared" si="24"/>
        <v>0.28186515128804979</v>
      </c>
      <c r="M91" s="249">
        <f t="shared" si="24"/>
        <v>0.24833934034189409</v>
      </c>
      <c r="N91" s="248">
        <f t="shared" si="24"/>
        <v>0.21880118091796832</v>
      </c>
      <c r="O91" s="248">
        <f t="shared" si="24"/>
        <v>0.19277637085283555</v>
      </c>
      <c r="P91" s="248">
        <f t="shared" si="24"/>
        <v>0.16984702277782865</v>
      </c>
      <c r="Q91" s="248">
        <f t="shared" si="24"/>
        <v>0.14964495398927638</v>
      </c>
      <c r="R91" s="248">
        <f t="shared" si="24"/>
        <v>0.13184577443989109</v>
      </c>
      <c r="S91" s="248">
        <f t="shared" si="24"/>
        <v>0.11616367792060887</v>
      </c>
      <c r="T91" s="248">
        <f t="shared" si="24"/>
        <v>0.102346852793488</v>
      </c>
      <c r="U91" s="248">
        <f t="shared" si="24"/>
        <v>9.0173438584570942E-2</v>
      </c>
      <c r="V91" s="248">
        <f t="shared" si="24"/>
        <v>7.9447963510635183E-2</v>
      </c>
      <c r="W91" s="248">
        <f t="shared" si="24"/>
        <v>6.999820573624245E-2</v>
      </c>
      <c r="X91" s="248">
        <f t="shared" si="24"/>
        <v>6.1672427961447097E-2</v>
      </c>
      <c r="Y91" s="248">
        <f t="shared" si="24"/>
        <v>5.4336940935195678E-2</v>
      </c>
      <c r="Z91" s="248">
        <f t="shared" si="24"/>
        <v>4.7873956771097514E-2</v>
      </c>
      <c r="AA91" s="248">
        <f t="shared" si="24"/>
        <v>4.2179697595680632E-2</v>
      </c>
      <c r="AB91" s="248">
        <f t="shared" si="24"/>
        <v>3.7162729159189986E-2</v>
      </c>
      <c r="AC91" s="248">
        <f t="shared" si="24"/>
        <v>3.2742492651268711E-2</v>
      </c>
      <c r="AD91" s="248">
        <f t="shared" si="24"/>
        <v>2.8848011146492256E-2</v>
      </c>
      <c r="AE91" s="248">
        <f t="shared" si="24"/>
        <v>2.5416749908803746E-2</v>
      </c>
      <c r="AF91" s="248">
        <f t="shared" si="24"/>
        <v>2.239361225445264E-2</v>
      </c>
      <c r="AG91" s="248">
        <f t="shared" si="24"/>
        <v>1.9730054849738013E-2</v>
      </c>
      <c r="AH91" s="248">
        <f t="shared" si="24"/>
        <v>1.7383308237654636E-2</v>
      </c>
      <c r="AI91" s="248">
        <f t="shared" si="24"/>
        <v>1.5315690077228756E-2</v>
      </c>
      <c r="AJ91" s="248">
        <f t="shared" si="24"/>
        <v>1.3494000068042956E-2</v>
      </c>
      <c r="AK91" s="248">
        <f t="shared" si="24"/>
        <v>1.1888986844090711E-2</v>
      </c>
      <c r="AL91" s="248">
        <f t="shared" si="24"/>
        <v>1.0474878276731903E-2</v>
      </c>
      <c r="AM91" s="248">
        <f t="shared" si="24"/>
        <v>9.228967644697713E-3</v>
      </c>
      <c r="AN91" s="248">
        <f t="shared" si="24"/>
        <v>8.1312490261653842E-3</v>
      </c>
      <c r="AO91" s="248">
        <f t="shared" si="24"/>
        <v>7.1640960582954934E-3</v>
      </c>
      <c r="AP91" s="248">
        <f t="shared" si="24"/>
        <v>6.3119789059872195E-3</v>
      </c>
      <c r="AQ91" s="248">
        <f t="shared" si="24"/>
        <v>5.5612148951429243E-3</v>
      </c>
      <c r="AR91" s="248">
        <f t="shared" si="24"/>
        <v>4.8997488062933253E-3</v>
      </c>
      <c r="AS91" s="248">
        <f t="shared" si="24"/>
        <v>4.3169593006989653E-3</v>
      </c>
      <c r="AT91" s="248">
        <f t="shared" si="24"/>
        <v>3.8034883706598811E-3</v>
      </c>
      <c r="AU91" s="248">
        <f t="shared" si="24"/>
        <v>3.3510910754712612E-3</v>
      </c>
      <c r="AV91" s="248">
        <f t="shared" si="24"/>
        <v>2.9525031501949437E-3</v>
      </c>
      <c r="AW91" s="248">
        <f t="shared" si="24"/>
        <v>2.6013243614052368E-3</v>
      </c>
      <c r="AX91" s="248">
        <f t="shared" si="24"/>
        <v>2.2919157369209139E-3</v>
      </c>
      <c r="AY91" s="248">
        <f t="shared" si="24"/>
        <v>2.0193090193135802E-3</v>
      </c>
      <c r="AZ91" s="248">
        <f t="shared" si="24"/>
        <v>1.7791268892630662E-3</v>
      </c>
    </row>
    <row r="92" spans="1:52" s="176" customFormat="1" ht="14.25" x14ac:dyDescent="0.25">
      <c r="A92" s="250" t="s">
        <v>586</v>
      </c>
      <c r="B92" s="251">
        <f t="shared" ref="B92:AY92" si="25">B89*B91</f>
        <v>-45549746.774576284</v>
      </c>
      <c r="C92" s="251">
        <f t="shared" si="25"/>
        <v>10528749.786144987</v>
      </c>
      <c r="D92" s="251">
        <f t="shared" si="25"/>
        <v>9588013.8856494669</v>
      </c>
      <c r="E92" s="251">
        <f t="shared" si="25"/>
        <v>8645828.5551856402</v>
      </c>
      <c r="F92" s="251">
        <f t="shared" si="25"/>
        <v>6299541.4252068391</v>
      </c>
      <c r="G92" s="251">
        <f t="shared" si="25"/>
        <v>5736991.8971614661</v>
      </c>
      <c r="H92" s="251">
        <f t="shared" si="25"/>
        <v>5223984.7416155795</v>
      </c>
      <c r="I92" s="251">
        <f t="shared" si="25"/>
        <v>4526365.992464493</v>
      </c>
      <c r="J92" s="251">
        <f t="shared" si="25"/>
        <v>4127319.2430545324</v>
      </c>
      <c r="K92" s="251">
        <f t="shared" si="25"/>
        <v>3762782.3804741502</v>
      </c>
      <c r="L92" s="251">
        <f t="shared" si="25"/>
        <v>3749667.5458303974</v>
      </c>
      <c r="M92" s="233">
        <f t="shared" si="25"/>
        <v>3416100.6284747683</v>
      </c>
      <c r="N92" s="251">
        <f t="shared" si="25"/>
        <v>3111764.3189135529</v>
      </c>
      <c r="O92" s="251">
        <f t="shared" si="25"/>
        <v>2726624.583282806</v>
      </c>
      <c r="P92" s="251">
        <f t="shared" si="25"/>
        <v>2486230.8522168635</v>
      </c>
      <c r="Q92" s="251">
        <f t="shared" si="25"/>
        <v>2266636.8361454867</v>
      </c>
      <c r="R92" s="251">
        <f t="shared" si="25"/>
        <v>2066093.1001855845</v>
      </c>
      <c r="S92" s="251">
        <f t="shared" si="25"/>
        <v>1882990.8397817141</v>
      </c>
      <c r="T92" s="251">
        <f t="shared" si="25"/>
        <v>1715851.4442932683</v>
      </c>
      <c r="U92" s="251">
        <f t="shared" si="25"/>
        <v>1513018.8697296742</v>
      </c>
      <c r="V92" s="251">
        <f t="shared" si="25"/>
        <v>1438286.1904121346</v>
      </c>
      <c r="W92" s="251">
        <f t="shared" si="25"/>
        <v>1311185.3027416798</v>
      </c>
      <c r="X92" s="251">
        <f t="shared" si="25"/>
        <v>1195121.8131810369</v>
      </c>
      <c r="Y92" s="251">
        <f t="shared" si="25"/>
        <v>1089161.8489576252</v>
      </c>
      <c r="Z92" s="251">
        <f t="shared" si="25"/>
        <v>992447.383178444</v>
      </c>
      <c r="AA92" s="251">
        <f t="shared" si="25"/>
        <v>904190.49361468584</v>
      </c>
      <c r="AB92" s="251">
        <f t="shared" si="25"/>
        <v>823667.99844285334</v>
      </c>
      <c r="AC92" s="251">
        <f t="shared" si="25"/>
        <v>750216.45270130166</v>
      </c>
      <c r="AD92" s="251">
        <f t="shared" si="25"/>
        <v>683227.48847252864</v>
      </c>
      <c r="AE92" s="251">
        <f t="shared" si="25"/>
        <v>622143.48139408347</v>
      </c>
      <c r="AF92" s="251">
        <f t="shared" si="25"/>
        <v>566453.52597029367</v>
      </c>
      <c r="AG92" s="251">
        <f t="shared" si="25"/>
        <v>515689.70224863803</v>
      </c>
      <c r="AH92" s="251">
        <f t="shared" si="25"/>
        <v>469423.61669254588</v>
      </c>
      <c r="AI92" s="251">
        <f t="shared" si="25"/>
        <v>427263.20048807707</v>
      </c>
      <c r="AJ92" s="251">
        <f t="shared" si="25"/>
        <v>388849.74903294304</v>
      </c>
      <c r="AK92" s="251">
        <f t="shared" si="25"/>
        <v>353855.18694567523</v>
      </c>
      <c r="AL92" s="251">
        <f t="shared" si="25"/>
        <v>321979.54357801838</v>
      </c>
      <c r="AM92" s="251">
        <f t="shared" si="25"/>
        <v>292948.62469630002</v>
      </c>
      <c r="AN92" s="251">
        <f t="shared" si="25"/>
        <v>266511.86670241458</v>
      </c>
      <c r="AO92" s="251">
        <f t="shared" si="25"/>
        <v>242440.36047980504</v>
      </c>
      <c r="AP92" s="251">
        <f t="shared" si="25"/>
        <v>220525.03266443181</v>
      </c>
      <c r="AQ92" s="251">
        <f t="shared" si="25"/>
        <v>200574.97284723955</v>
      </c>
      <c r="AR92" s="251">
        <f t="shared" si="25"/>
        <v>182415.89590680038</v>
      </c>
      <c r="AS92" s="251">
        <f t="shared" si="25"/>
        <v>165888.72934379752</v>
      </c>
      <c r="AT92" s="251">
        <f t="shared" si="25"/>
        <v>150848.31613916499</v>
      </c>
      <c r="AU92" s="251">
        <f t="shared" si="25"/>
        <v>137162.22428237193</v>
      </c>
      <c r="AV92" s="251">
        <f t="shared" si="25"/>
        <v>124709.65471370115</v>
      </c>
      <c r="AW92" s="251">
        <f t="shared" si="25"/>
        <v>113380.43999326232</v>
      </c>
      <c r="AX92" s="251">
        <f t="shared" si="25"/>
        <v>103074.12654930023</v>
      </c>
      <c r="AY92" s="251">
        <f t="shared" si="25"/>
        <v>93699.133868947451</v>
      </c>
      <c r="AZ92" s="251">
        <f>AZ89*AZ91</f>
        <v>-4293.6720198738412</v>
      </c>
    </row>
    <row r="93" spans="1:52" s="176" customFormat="1" ht="14.25" x14ac:dyDescent="0.25">
      <c r="A93" s="250" t="s">
        <v>587</v>
      </c>
      <c r="B93" s="251">
        <f>SUM($B$92:B92)</f>
        <v>-45549746.774576284</v>
      </c>
      <c r="C93" s="251">
        <f>SUM($B$92:C92)</f>
        <v>-35020996.988431297</v>
      </c>
      <c r="D93" s="251">
        <f>SUM($B$92:D92)</f>
        <v>-25432983.102781832</v>
      </c>
      <c r="E93" s="251">
        <f>SUM($B$92:E92)</f>
        <v>-16787154.547596194</v>
      </c>
      <c r="F93" s="251">
        <f>SUM($B$92:F92)</f>
        <v>-10487613.122389354</v>
      </c>
      <c r="G93" s="251">
        <f>SUM($B$92:G92)</f>
        <v>-4750621.2252278877</v>
      </c>
      <c r="H93" s="251">
        <f>SUM($B$92:H92)</f>
        <v>473363.51638769172</v>
      </c>
      <c r="I93" s="251">
        <f>SUM($B$92:I92)</f>
        <v>4999729.5088521848</v>
      </c>
      <c r="J93" s="251">
        <f>SUM($B$92:J92)</f>
        <v>9127048.7519067172</v>
      </c>
      <c r="K93" s="251">
        <f>SUM($B$92:K92)</f>
        <v>12889831.132380867</v>
      </c>
      <c r="L93" s="251">
        <f>SUM($B$92:L92)</f>
        <v>16639498.678211264</v>
      </c>
      <c r="M93" s="233">
        <f>SUM($B$92:M92)</f>
        <v>20055599.306686033</v>
      </c>
      <c r="N93" s="251">
        <f>SUM($B$92:N92)</f>
        <v>23167363.625599585</v>
      </c>
      <c r="O93" s="251">
        <f>SUM($B$92:O92)</f>
        <v>25893988.208882391</v>
      </c>
      <c r="P93" s="251">
        <f>SUM($B$92:P92)</f>
        <v>28380219.061099254</v>
      </c>
      <c r="Q93" s="251">
        <f>SUM($B$92:Q92)</f>
        <v>30646855.89724474</v>
      </c>
      <c r="R93" s="251">
        <f>SUM($B$92:R92)</f>
        <v>32712948.997430325</v>
      </c>
      <c r="S93" s="251">
        <f>SUM($B$92:S92)</f>
        <v>34595939.837212041</v>
      </c>
      <c r="T93" s="251">
        <f>SUM($B$92:T92)</f>
        <v>36311791.281505309</v>
      </c>
      <c r="U93" s="251">
        <f>SUM($B$92:U92)</f>
        <v>37824810.151234984</v>
      </c>
      <c r="V93" s="251">
        <f>SUM($B$92:V92)</f>
        <v>39263096.341647118</v>
      </c>
      <c r="W93" s="251">
        <f>SUM($B$92:W92)</f>
        <v>40574281.644388795</v>
      </c>
      <c r="X93" s="251">
        <f>SUM($B$92:X92)</f>
        <v>41769403.45756983</v>
      </c>
      <c r="Y93" s="251">
        <f>SUM($B$92:Y92)</f>
        <v>42858565.306527458</v>
      </c>
      <c r="Z93" s="251">
        <f>SUM($B$92:Z92)</f>
        <v>43851012.689705901</v>
      </c>
      <c r="AA93" s="251">
        <f>SUM($B$92:AA92)</f>
        <v>44755203.183320589</v>
      </c>
      <c r="AB93" s="251">
        <f>SUM($B$92:AB92)</f>
        <v>45578871.18176344</v>
      </c>
      <c r="AC93" s="251">
        <f>SUM($B$92:AC92)</f>
        <v>46329087.634464741</v>
      </c>
      <c r="AD93" s="251">
        <f>SUM($B$92:AD92)</f>
        <v>47012315.12293727</v>
      </c>
      <c r="AE93" s="251">
        <f>SUM($B$92:AE92)</f>
        <v>47634458.604331352</v>
      </c>
      <c r="AF93" s="251">
        <f>SUM($B$92:AF92)</f>
        <v>48200912.130301647</v>
      </c>
      <c r="AG93" s="251">
        <f>SUM($B$92:AG92)</f>
        <v>48716601.832550287</v>
      </c>
      <c r="AH93" s="251">
        <f>SUM($B$92:AH92)</f>
        <v>49186025.44924283</v>
      </c>
      <c r="AI93" s="251">
        <f>SUM($B$92:AI92)</f>
        <v>49613288.649730906</v>
      </c>
      <c r="AJ93" s="251">
        <f>SUM($B$92:AJ92)</f>
        <v>50002138.39876385</v>
      </c>
      <c r="AK93" s="251">
        <f>SUM($B$92:AK92)</f>
        <v>50355993.585709527</v>
      </c>
      <c r="AL93" s="251">
        <f>SUM($B$92:AL92)</f>
        <v>50677973.129287548</v>
      </c>
      <c r="AM93" s="251">
        <f>SUM($B$92:AM92)</f>
        <v>50970921.753983848</v>
      </c>
      <c r="AN93" s="251">
        <f>SUM($B$92:AN92)</f>
        <v>51237433.620686263</v>
      </c>
      <c r="AO93" s="251">
        <f>SUM($B$92:AO92)</f>
        <v>51479873.981166065</v>
      </c>
      <c r="AP93" s="251">
        <f>SUM($B$92:AP92)</f>
        <v>51700399.013830498</v>
      </c>
      <c r="AQ93" s="251">
        <f>SUM($B$92:AQ92)</f>
        <v>51900973.986677736</v>
      </c>
      <c r="AR93" s="251">
        <f>SUM($B$92:AR92)</f>
        <v>52083389.882584535</v>
      </c>
      <c r="AS93" s="251">
        <f>SUM($B$92:AS92)</f>
        <v>52249278.611928329</v>
      </c>
      <c r="AT93" s="251">
        <f>SUM($B$92:AT92)</f>
        <v>52400126.92806749</v>
      </c>
      <c r="AU93" s="251">
        <f>SUM($B$92:AU92)</f>
        <v>52537289.152349859</v>
      </c>
      <c r="AV93" s="251">
        <f>SUM($B$92:AV92)</f>
        <v>52661998.807063557</v>
      </c>
      <c r="AW93" s="251">
        <f>SUM($B$92:AW92)</f>
        <v>52775379.247056819</v>
      </c>
      <c r="AX93" s="251">
        <f>SUM($B$92:AX92)</f>
        <v>52878453.373606123</v>
      </c>
      <c r="AY93" s="251">
        <f>SUM($B$92:AY92)</f>
        <v>52972152.507475071</v>
      </c>
      <c r="AZ93" s="251">
        <f>SUM($B$92:AZ92)</f>
        <v>52967858.835455194</v>
      </c>
    </row>
    <row r="94" spans="1:52" s="176" customFormat="1" ht="14.25" x14ac:dyDescent="0.25">
      <c r="A94" s="250" t="s">
        <v>588</v>
      </c>
      <c r="B94" s="252">
        <f>IF((ISERR(IRR($B$89:B89))),0,IF(IRR($B$89:B89)&lt;0,0,IRR($B$89:B89)))</f>
        <v>0</v>
      </c>
      <c r="C94" s="252">
        <f>IF((ISERR(IRR($B$89:C89))),0,IF(IRR($B$89:C89)&lt;0,0,IRR($B$89:C89)))</f>
        <v>0</v>
      </c>
      <c r="D94" s="252">
        <f>IF((ISERR(IRR($B$89:D89))),0,IF(IRR($B$89:D89)&lt;0,0,IRR($B$89:D89)))</f>
        <v>0</v>
      </c>
      <c r="E94" s="252">
        <f>IF((ISERR(IRR($B$89:E89))),0,IF(IRR($B$89:E89)&lt;0,0,IRR($B$89:E89)))</f>
        <v>0</v>
      </c>
      <c r="F94" s="252">
        <f>IF((ISERR(IRR($B$89:F89))),0,IF(IRR($B$89:F89)&lt;0,0,IRR($B$89:F89)))</f>
        <v>1.6387541799312455E-2</v>
      </c>
      <c r="G94" s="252">
        <f>IF((ISERR(IRR($B$89:G89))),0,IF(IRR($B$89:G89)&lt;0,0,IRR($B$89:G89)))</f>
        <v>9.0002968692315166E-2</v>
      </c>
      <c r="H94" s="252">
        <f>IF((ISERR(IRR($B$89:H89))),0,IF(IRR($B$89:H89)&lt;0,0,IRR($B$89:H89)))</f>
        <v>0.13884608279640642</v>
      </c>
      <c r="I94" s="252">
        <f>IF((ISERR(IRR($B$89:I89))),0,IF(IRR($B$89:I89)&lt;0,0,IRR($B$89:I89)))</f>
        <v>0.17078383436713307</v>
      </c>
      <c r="J94" s="252">
        <f>IF((ISERR(IRR($B$89:J89))),0,IF(IRR($B$89:J89)&lt;0,0,IRR($B$89:J89)))</f>
        <v>0.1934500611243557</v>
      </c>
      <c r="K94" s="252">
        <f>IF((ISERR(IRR($B$89:K89))),0,IF(IRR($B$89:K89)&lt;0,0,IRR($B$89:K89)))</f>
        <v>0.20986644823393519</v>
      </c>
      <c r="L94" s="252">
        <f>IF((ISERR(IRR($B$89:L89))),0,IF(IRR($B$89:L89)&lt;0,0,IRR($B$89:L89)))</f>
        <v>0.2230196278130756</v>
      </c>
      <c r="M94" s="253">
        <f>IF((ISERR(IRR($B$89:M89))),0,IF(IRR($B$89:M89)&lt;0,0,IRR($B$89:M89)))</f>
        <v>0.23275926935408675</v>
      </c>
      <c r="N94" s="252">
        <f>IF((ISERR(IRR($B$89:N89))),0,IF(IRR($B$89:N89)&lt;0,0,IRR($B$89:N89)))</f>
        <v>0.24008196859511521</v>
      </c>
      <c r="O94" s="252">
        <f>IF((ISERR(IRR($B$89:O89))),0,IF(IRR($B$89:O89)&lt;0,0,IRR($B$89:O89)))</f>
        <v>0.24545342308284579</v>
      </c>
      <c r="P94" s="252">
        <f>IF((ISERR(IRR($B$89:P89))),0,IF(IRR($B$89:P89)&lt;0,0,IRR($B$89:P89)))</f>
        <v>0.24960203026220995</v>
      </c>
      <c r="Q94" s="252">
        <f>IF((ISERR(IRR($B$89:Q89))),0,IF(IRR($B$89:Q89)&lt;0,0,IRR($B$89:Q89)))</f>
        <v>0.25283217114241863</v>
      </c>
      <c r="R94" s="252">
        <f>IF((ISERR(IRR($B$89:R89))),0,IF(IRR($B$89:R89)&lt;0,0,IRR($B$89:R89)))</f>
        <v>0.25536451969013085</v>
      </c>
      <c r="S94" s="252">
        <f>IF((ISERR(IRR($B$89:S89))),0,IF(IRR($B$89:S89)&lt;0,0,IRR($B$89:S89)))</f>
        <v>0.25736146678636951</v>
      </c>
      <c r="T94" s="252">
        <f>IF((ISERR(IRR($B$89:T89))),0,IF(IRR($B$89:T89)&lt;0,0,IRR($B$89:T89)))</f>
        <v>0.25894409097431925</v>
      </c>
      <c r="U94" s="252">
        <f>IF((ISERR(IRR($B$89:U89))),0,IF(IRR($B$89:U89)&lt;0,0,IRR($B$89:U89)))</f>
        <v>0.2601637506085499</v>
      </c>
      <c r="V94" s="252">
        <f>IF((ISERR(IRR($B$89:V89))),0,IF(IRR($B$89:V89)&lt;0,0,IRR($B$89:V89)))</f>
        <v>0.26118077817782104</v>
      </c>
      <c r="W94" s="252">
        <f>IF((ISERR(IRR($B$89:W89))),0,IF(IRR($B$89:W89)&lt;0,0,IRR($B$89:W89)))</f>
        <v>0.26199624178703362</v>
      </c>
      <c r="X94" s="252">
        <f>IF((ISERR(IRR($B$89:X89))),0,IF(IRR($B$89:X89)&lt;0,0,IRR($B$89:X89)))</f>
        <v>0.26265182588304081</v>
      </c>
      <c r="Y94" s="252">
        <f>IF((ISERR(IRR($B$89:Y89))),0,IF(IRR($B$89:Y89)&lt;0,0,IRR($B$89:Y89)))</f>
        <v>0.26318007111797415</v>
      </c>
      <c r="Z94" s="252">
        <f>IF((ISERR(IRR($B$89:Z89))),0,IF(IRR($B$89:Z89)&lt;0,0,IRR($B$89:Z89)))</f>
        <v>0.26360653402794987</v>
      </c>
      <c r="AA94" s="252">
        <f>IF((ISERR(IRR($B$89:AA89))),0,IF(IRR($B$89:AA89)&lt;0,0,IRR($B$89:AA89)))</f>
        <v>0.26395139247754473</v>
      </c>
      <c r="AB94" s="252">
        <f>IF((ISERR(IRR($B$89:AB89))),0,IF(IRR($B$89:AB89)&lt;0,0,IRR($B$89:AB89)))</f>
        <v>0.26423065150437108</v>
      </c>
      <c r="AC94" s="252">
        <f>IF((ISERR(IRR($B$89:AC89))),0,IF(IRR($B$89:AC89)&lt;0,0,IRR($B$89:AC89)))</f>
        <v>0.26445705758137006</v>
      </c>
      <c r="AD94" s="252">
        <f>IF((ISERR(IRR($B$89:AD89))),0,IF(IRR($B$89:AD89)&lt;0,0,IRR($B$89:AD89)))</f>
        <v>0.26464079774709215</v>
      </c>
      <c r="AE94" s="252">
        <f>IF((ISERR(IRR($B$89:AE89))),0,IF(IRR($B$89:AE89)&lt;0,0,IRR($B$89:AE89)))</f>
        <v>0.26479003837728143</v>
      </c>
      <c r="AF94" s="252">
        <f>IF((ISERR(IRR($B$89:AF89))),0,IF(IRR($B$89:AF89)&lt;0,0,IRR($B$89:AF89)))</f>
        <v>0.26491134329065757</v>
      </c>
      <c r="AG94" s="252">
        <f>IF((ISERR(IRR($B$89:AG89))),0,IF(IRR($B$89:AG89)&lt;0,0,IRR($B$89:AG89)))</f>
        <v>0.2650100002619391</v>
      </c>
      <c r="AH94" s="252">
        <f>IF((ISERR(IRR($B$89:AH89))),0,IF(IRR($B$89:AH89)&lt;0,0,IRR($B$89:AH89)))</f>
        <v>0.2650902774505175</v>
      </c>
      <c r="AI94" s="252">
        <f>IF((ISERR(IRR($B$89:AI89))),0,IF(IRR($B$89:AI89)&lt;0,0,IRR($B$89:AI89)))</f>
        <v>0.26515562580647312</v>
      </c>
      <c r="AJ94" s="252">
        <f>IF((ISERR(IRR($B$89:AJ89))),0,IF(IRR($B$89:AJ89)&lt;0,0,IRR($B$89:AJ89)))</f>
        <v>0.26520883955373398</v>
      </c>
      <c r="AK94" s="252">
        <f>IF((ISERR(IRR($B$89:AK89))),0,IF(IRR($B$89:AK89)&lt;0,0,IRR($B$89:AK89)))</f>
        <v>0.26525218394047223</v>
      </c>
      <c r="AL94" s="252">
        <f>IF((ISERR(IRR($B$89:AL89))),0,IF(IRR($B$89:AL89)&lt;0,0,IRR($B$89:AL89)))</f>
        <v>0.26528749729023438</v>
      </c>
      <c r="AM94" s="252">
        <f>IF((ISERR(IRR($B$89:AM89))),0,IF(IRR($B$89:AM89)&lt;0,0,IRR($B$89:AM89)))</f>
        <v>0.26531627277498782</v>
      </c>
      <c r="AN94" s="252">
        <f>IF((ISERR(IRR($B$89:AN89))),0,IF(IRR($B$89:AN89)&lt;0,0,IRR($B$89:AN89)))</f>
        <v>0.26533972411593543</v>
      </c>
      <c r="AO94" s="252">
        <f>IF((ISERR(IRR($B$89:AO89))),0,IF(IRR($B$89:AO89)&lt;0,0,IRR($B$89:AO89)))</f>
        <v>0.26535883849471431</v>
      </c>
      <c r="AP94" s="252">
        <f>IF((ISERR(IRR($B$89:AP89))),0,IF(IRR($B$89:AP89)&lt;0,0,IRR($B$89:AP89)))</f>
        <v>0.26537441925108962</v>
      </c>
      <c r="AQ94" s="252">
        <f>IF((ISERR(IRR($B$89:AQ89))),0,IF(IRR($B$89:AQ89)&lt;0,0,IRR($B$89:AQ89)))</f>
        <v>0.26538712039890666</v>
      </c>
      <c r="AR94" s="252">
        <f>IF((ISERR(IRR($B$89:AR89))),0,IF(IRR($B$89:AR89)&lt;0,0,IRR($B$89:AR89)))</f>
        <v>0.265397474569945</v>
      </c>
      <c r="AS94" s="252">
        <f>IF((ISERR(IRR($B$89:AS89))),0,IF(IRR($B$89:AS89)&lt;0,0,IRR($B$89:AS89)))</f>
        <v>0.26540591566602112</v>
      </c>
      <c r="AT94" s="252">
        <f>IF((ISERR(IRR($B$89:AT89))),0,IF(IRR($B$89:AT89)&lt;0,0,IRR($B$89:AT89)))</f>
        <v>0.26541279724144418</v>
      </c>
      <c r="AU94" s="252">
        <f>IF((ISERR(IRR($B$89:AU89))),0,IF(IRR($B$89:AU89)&lt;0,0,IRR($B$89:AU89)))</f>
        <v>0.26541840743433709</v>
      </c>
      <c r="AV94" s="252">
        <f>IF((ISERR(IRR($B$89:AV89))),0,IF(IRR($B$89:AV89)&lt;0,0,IRR($B$89:AV89)))</f>
        <v>0.26542298110413443</v>
      </c>
      <c r="AW94" s="252">
        <f>IF((ISERR(IRR($B$89:AW89))),0,IF(IRR($B$89:AW89)&lt;0,0,IRR($B$89:AW89)))</f>
        <v>0.26542670970441495</v>
      </c>
      <c r="AX94" s="252">
        <f>IF((ISERR(IRR($B$89:AX89))),0,IF(IRR($B$89:AX89)&lt;0,0,IRR($B$89:AX89)))</f>
        <v>0.26542974931794761</v>
      </c>
      <c r="AY94" s="252">
        <f>IF((ISERR(IRR($B$89:AY89))),0,IF(IRR($B$89:AY89)&lt;0,0,IRR($B$89:AY89)))</f>
        <v>0.26543222719896087</v>
      </c>
      <c r="AZ94" s="252">
        <f>IF((ISERR(IRR($B$89:AZ89))),0,IF(IRR($B$89:AZ89)&lt;0,0,IRR($B$89:AZ89)))</f>
        <v>0.26543212536441452</v>
      </c>
    </row>
    <row r="95" spans="1:52" s="176" customFormat="1" ht="14.25" x14ac:dyDescent="0.25">
      <c r="A95" s="250" t="s">
        <v>589</v>
      </c>
      <c r="B95" s="254">
        <f>IF(AND(B90&gt;0,A90&lt;0),(B79-(B90/(B90-A90))),0)</f>
        <v>0</v>
      </c>
      <c r="C95" s="254">
        <f t="shared" ref="C95:P95" si="26">IF(AND(C90&gt;0,B90&lt;0),(C79-(C90/(C90-B90))),0)</f>
        <v>0</v>
      </c>
      <c r="D95" s="254">
        <f t="shared" si="26"/>
        <v>0</v>
      </c>
      <c r="E95" s="254">
        <f t="shared" si="26"/>
        <v>0</v>
      </c>
      <c r="F95" s="254">
        <f t="shared" si="26"/>
        <v>3.8232761504522137</v>
      </c>
      <c r="G95" s="254">
        <f t="shared" si="26"/>
        <v>0</v>
      </c>
      <c r="H95" s="254">
        <f t="shared" si="26"/>
        <v>0</v>
      </c>
      <c r="I95" s="254">
        <f t="shared" si="26"/>
        <v>0</v>
      </c>
      <c r="J95" s="254">
        <f t="shared" si="26"/>
        <v>0</v>
      </c>
      <c r="K95" s="254">
        <f t="shared" si="26"/>
        <v>0</v>
      </c>
      <c r="L95" s="254">
        <f t="shared" si="26"/>
        <v>0</v>
      </c>
      <c r="M95" s="255">
        <f t="shared" si="26"/>
        <v>0</v>
      </c>
      <c r="N95" s="254">
        <f t="shared" si="26"/>
        <v>0</v>
      </c>
      <c r="O95" s="254">
        <f t="shared" si="26"/>
        <v>0</v>
      </c>
      <c r="P95" s="254">
        <f t="shared" si="26"/>
        <v>0</v>
      </c>
      <c r="Q95" s="254">
        <f t="shared" ref="Q95:AZ95" si="27">IF(AND(Q90&gt;0,P90&lt;0),(Q80-(Q90/(Q90-P90))),0)</f>
        <v>0</v>
      </c>
      <c r="R95" s="254">
        <f t="shared" si="27"/>
        <v>0</v>
      </c>
      <c r="S95" s="254">
        <f t="shared" si="27"/>
        <v>0</v>
      </c>
      <c r="T95" s="254">
        <f t="shared" si="27"/>
        <v>0</v>
      </c>
      <c r="U95" s="254">
        <f t="shared" si="27"/>
        <v>0</v>
      </c>
      <c r="V95" s="254">
        <f t="shared" si="27"/>
        <v>0</v>
      </c>
      <c r="W95" s="254">
        <f t="shared" si="27"/>
        <v>0</v>
      </c>
      <c r="X95" s="254">
        <f t="shared" si="27"/>
        <v>0</v>
      </c>
      <c r="Y95" s="254">
        <f t="shared" si="27"/>
        <v>0</v>
      </c>
      <c r="Z95" s="254">
        <f t="shared" si="27"/>
        <v>0</v>
      </c>
      <c r="AA95" s="254">
        <f t="shared" si="27"/>
        <v>0</v>
      </c>
      <c r="AB95" s="254">
        <f t="shared" si="27"/>
        <v>0</v>
      </c>
      <c r="AC95" s="254">
        <f t="shared" si="27"/>
        <v>0</v>
      </c>
      <c r="AD95" s="254">
        <f t="shared" si="27"/>
        <v>0</v>
      </c>
      <c r="AE95" s="254">
        <f t="shared" si="27"/>
        <v>0</v>
      </c>
      <c r="AF95" s="254">
        <f t="shared" si="27"/>
        <v>0</v>
      </c>
      <c r="AG95" s="254">
        <f t="shared" si="27"/>
        <v>0</v>
      </c>
      <c r="AH95" s="254">
        <f t="shared" si="27"/>
        <v>0</v>
      </c>
      <c r="AI95" s="254">
        <f t="shared" si="27"/>
        <v>0</v>
      </c>
      <c r="AJ95" s="254">
        <f t="shared" si="27"/>
        <v>0</v>
      </c>
      <c r="AK95" s="254">
        <f t="shared" si="27"/>
        <v>0</v>
      </c>
      <c r="AL95" s="254">
        <f t="shared" si="27"/>
        <v>0</v>
      </c>
      <c r="AM95" s="254">
        <f t="shared" si="27"/>
        <v>0</v>
      </c>
      <c r="AN95" s="254">
        <f t="shared" si="27"/>
        <v>0</v>
      </c>
      <c r="AO95" s="254">
        <f t="shared" si="27"/>
        <v>0</v>
      </c>
      <c r="AP95" s="254">
        <f t="shared" si="27"/>
        <v>0</v>
      </c>
      <c r="AQ95" s="254">
        <f t="shared" si="27"/>
        <v>0</v>
      </c>
      <c r="AR95" s="254">
        <f t="shared" si="27"/>
        <v>0</v>
      </c>
      <c r="AS95" s="254">
        <f t="shared" si="27"/>
        <v>0</v>
      </c>
      <c r="AT95" s="254">
        <f t="shared" si="27"/>
        <v>0</v>
      </c>
      <c r="AU95" s="254">
        <f t="shared" si="27"/>
        <v>0</v>
      </c>
      <c r="AV95" s="254">
        <f t="shared" si="27"/>
        <v>0</v>
      </c>
      <c r="AW95" s="254">
        <f t="shared" si="27"/>
        <v>0</v>
      </c>
      <c r="AX95" s="254">
        <f t="shared" si="27"/>
        <v>0</v>
      </c>
      <c r="AY95" s="254">
        <f t="shared" si="27"/>
        <v>0</v>
      </c>
      <c r="AZ95" s="254">
        <f t="shared" si="27"/>
        <v>0</v>
      </c>
    </row>
    <row r="96" spans="1:52" s="176" customFormat="1" ht="15" thickBot="1" x14ac:dyDescent="0.3">
      <c r="A96" s="256" t="s">
        <v>590</v>
      </c>
      <c r="B96" s="257">
        <f>IF(AND(B93&gt;0,A93&lt;0),(B79-(B93/(B93-A93))),0)</f>
        <v>0</v>
      </c>
      <c r="C96" s="257">
        <f t="shared" ref="C96:AZ96" si="28">IF(AND(C93&gt;0,B93&lt;0),(C79-(C93/(C93-B93))),0)</f>
        <v>0</v>
      </c>
      <c r="D96" s="257">
        <f t="shared" si="28"/>
        <v>0</v>
      </c>
      <c r="E96" s="257">
        <f t="shared" si="28"/>
        <v>0</v>
      </c>
      <c r="F96" s="257">
        <f t="shared" si="28"/>
        <v>0</v>
      </c>
      <c r="G96" s="257">
        <f t="shared" si="28"/>
        <v>0</v>
      </c>
      <c r="H96" s="257">
        <f t="shared" si="28"/>
        <v>5.9093865047849858</v>
      </c>
      <c r="I96" s="257">
        <f t="shared" si="28"/>
        <v>0</v>
      </c>
      <c r="J96" s="257">
        <f t="shared" si="28"/>
        <v>0</v>
      </c>
      <c r="K96" s="257">
        <f t="shared" si="28"/>
        <v>0</v>
      </c>
      <c r="L96" s="257">
        <f t="shared" si="28"/>
        <v>0</v>
      </c>
      <c r="M96" s="258">
        <f t="shared" si="28"/>
        <v>0</v>
      </c>
      <c r="N96" s="257">
        <f t="shared" si="28"/>
        <v>0</v>
      </c>
      <c r="O96" s="257">
        <f t="shared" si="28"/>
        <v>0</v>
      </c>
      <c r="P96" s="257">
        <f t="shared" si="28"/>
        <v>0</v>
      </c>
      <c r="Q96" s="257">
        <f t="shared" si="28"/>
        <v>0</v>
      </c>
      <c r="R96" s="257">
        <f t="shared" si="28"/>
        <v>0</v>
      </c>
      <c r="S96" s="257">
        <f t="shared" si="28"/>
        <v>0</v>
      </c>
      <c r="T96" s="257">
        <f t="shared" si="28"/>
        <v>0</v>
      </c>
      <c r="U96" s="257">
        <f t="shared" si="28"/>
        <v>0</v>
      </c>
      <c r="V96" s="257">
        <f t="shared" si="28"/>
        <v>0</v>
      </c>
      <c r="W96" s="257">
        <f t="shared" si="28"/>
        <v>0</v>
      </c>
      <c r="X96" s="257">
        <f t="shared" si="28"/>
        <v>0</v>
      </c>
      <c r="Y96" s="257">
        <f t="shared" si="28"/>
        <v>0</v>
      </c>
      <c r="Z96" s="257">
        <f t="shared" si="28"/>
        <v>0</v>
      </c>
      <c r="AA96" s="257">
        <f t="shared" si="28"/>
        <v>0</v>
      </c>
      <c r="AB96" s="257">
        <f t="shared" si="28"/>
        <v>0</v>
      </c>
      <c r="AC96" s="257">
        <f t="shared" si="28"/>
        <v>0</v>
      </c>
      <c r="AD96" s="257">
        <f t="shared" si="28"/>
        <v>0</v>
      </c>
      <c r="AE96" s="257">
        <f t="shared" si="28"/>
        <v>0</v>
      </c>
      <c r="AF96" s="257">
        <f t="shared" si="28"/>
        <v>0</v>
      </c>
      <c r="AG96" s="257">
        <f t="shared" si="28"/>
        <v>0</v>
      </c>
      <c r="AH96" s="257">
        <f t="shared" si="28"/>
        <v>0</v>
      </c>
      <c r="AI96" s="257">
        <f t="shared" si="28"/>
        <v>0</v>
      </c>
      <c r="AJ96" s="257">
        <f t="shared" si="28"/>
        <v>0</v>
      </c>
      <c r="AK96" s="257">
        <f t="shared" si="28"/>
        <v>0</v>
      </c>
      <c r="AL96" s="257">
        <f t="shared" si="28"/>
        <v>0</v>
      </c>
      <c r="AM96" s="257">
        <f t="shared" si="28"/>
        <v>0</v>
      </c>
      <c r="AN96" s="257">
        <f t="shared" si="28"/>
        <v>0</v>
      </c>
      <c r="AO96" s="257">
        <f t="shared" si="28"/>
        <v>0</v>
      </c>
      <c r="AP96" s="257">
        <f t="shared" si="28"/>
        <v>0</v>
      </c>
      <c r="AQ96" s="257">
        <f t="shared" si="28"/>
        <v>0</v>
      </c>
      <c r="AR96" s="257">
        <f t="shared" si="28"/>
        <v>0</v>
      </c>
      <c r="AS96" s="257">
        <f t="shared" si="28"/>
        <v>0</v>
      </c>
      <c r="AT96" s="257">
        <f t="shared" si="28"/>
        <v>0</v>
      </c>
      <c r="AU96" s="257">
        <f t="shared" si="28"/>
        <v>0</v>
      </c>
      <c r="AV96" s="257">
        <f t="shared" si="28"/>
        <v>0</v>
      </c>
      <c r="AW96" s="257">
        <f t="shared" si="28"/>
        <v>0</v>
      </c>
      <c r="AX96" s="257">
        <f t="shared" si="28"/>
        <v>0</v>
      </c>
      <c r="AY96" s="257">
        <f t="shared" si="28"/>
        <v>0</v>
      </c>
      <c r="AZ96" s="257">
        <f t="shared" si="28"/>
        <v>0</v>
      </c>
    </row>
    <row r="97" spans="1:52" x14ac:dyDescent="0.25">
      <c r="C97" s="259"/>
      <c r="D97" s="259"/>
      <c r="E97" s="259"/>
      <c r="F97" s="259"/>
      <c r="G97" s="259"/>
      <c r="H97" s="259"/>
      <c r="I97" s="259"/>
      <c r="J97" s="259"/>
      <c r="M97" s="260"/>
    </row>
    <row r="98" spans="1:52" x14ac:dyDescent="0.25">
      <c r="A98" s="390"/>
      <c r="B98" s="390"/>
      <c r="C98" s="390"/>
      <c r="D98" s="390"/>
      <c r="E98" s="390"/>
      <c r="F98" s="390"/>
      <c r="G98" s="390"/>
      <c r="H98" s="390"/>
      <c r="I98" s="390"/>
      <c r="J98" s="390"/>
      <c r="K98" s="390"/>
      <c r="M98" s="260"/>
    </row>
    <row r="99" spans="1:52" x14ac:dyDescent="0.25">
      <c r="M99" s="260"/>
    </row>
    <row r="100" spans="1:52" x14ac:dyDescent="0.25">
      <c r="C100" s="259"/>
      <c r="M100" s="260"/>
    </row>
    <row r="101" spans="1:52" x14ac:dyDescent="0.25">
      <c r="M101" s="260"/>
    </row>
    <row r="102" spans="1:52" x14ac:dyDescent="0.25">
      <c r="M102" s="260"/>
      <c r="AZ102" s="261"/>
    </row>
    <row r="103" spans="1:52" ht="27.75" x14ac:dyDescent="0.25">
      <c r="B103" s="175"/>
      <c r="M103" s="262"/>
    </row>
    <row r="104" spans="1:52" ht="27.75" x14ac:dyDescent="0.25">
      <c r="B104" s="175"/>
      <c r="M104" s="263"/>
    </row>
  </sheetData>
  <mergeCells count="14">
    <mergeCell ref="A5:L5"/>
    <mergeCell ref="A7:L7"/>
    <mergeCell ref="D31:E31"/>
    <mergeCell ref="A98:K98"/>
    <mergeCell ref="D28:E28"/>
    <mergeCell ref="D29:E29"/>
    <mergeCell ref="D30:E30"/>
    <mergeCell ref="A16:L16"/>
    <mergeCell ref="A18:L18"/>
    <mergeCell ref="A9:L9"/>
    <mergeCell ref="A10:L10"/>
    <mergeCell ref="A12:L12"/>
    <mergeCell ref="A13:L13"/>
    <mergeCell ref="A15:L15"/>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K45" sqref="K45"/>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3.8554687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40" t="str">
        <f>'1. паспорт местоположение'!A5:C5</f>
        <v>Год раскрытия информации: 2023 год</v>
      </c>
      <c r="B5" s="340"/>
      <c r="C5" s="340"/>
      <c r="D5" s="340"/>
      <c r="E5" s="340"/>
      <c r="F5" s="340"/>
      <c r="G5" s="340"/>
      <c r="H5" s="340"/>
      <c r="I5" s="340"/>
      <c r="J5" s="340"/>
      <c r="K5" s="340"/>
      <c r="L5" s="340"/>
      <c r="M5" s="123"/>
      <c r="N5" s="123"/>
      <c r="O5" s="123"/>
      <c r="P5" s="123"/>
      <c r="Q5" s="123"/>
      <c r="R5" s="123"/>
      <c r="S5" s="123"/>
      <c r="T5" s="123"/>
      <c r="U5" s="123"/>
      <c r="V5" s="123"/>
      <c r="W5" s="123"/>
      <c r="X5" s="123"/>
      <c r="Y5" s="123"/>
      <c r="Z5" s="123"/>
      <c r="AA5" s="123"/>
      <c r="AB5" s="123"/>
      <c r="AC5" s="123"/>
      <c r="AD5" s="123"/>
      <c r="AE5" s="123"/>
      <c r="AF5" s="123"/>
      <c r="AG5" s="123"/>
      <c r="AH5" s="123"/>
      <c r="AI5" s="123"/>
      <c r="AJ5" s="123"/>
      <c r="AK5" s="123"/>
      <c r="AL5" s="123"/>
      <c r="AM5" s="123"/>
      <c r="AN5" s="123"/>
      <c r="AO5" s="123"/>
      <c r="AP5" s="123"/>
      <c r="AQ5" s="123"/>
      <c r="AR5" s="123"/>
    </row>
    <row r="6" spans="1:44" ht="18.75" x14ac:dyDescent="0.3">
      <c r="K6" s="15"/>
    </row>
    <row r="7" spans="1:44" ht="18.75" x14ac:dyDescent="0.25">
      <c r="A7" s="344" t="s">
        <v>9</v>
      </c>
      <c r="B7" s="344"/>
      <c r="C7" s="344"/>
      <c r="D7" s="344"/>
      <c r="E7" s="344"/>
      <c r="F7" s="344"/>
      <c r="G7" s="344"/>
      <c r="H7" s="344"/>
      <c r="I7" s="344"/>
      <c r="J7" s="344"/>
      <c r="K7" s="344"/>
      <c r="L7" s="344"/>
    </row>
    <row r="8" spans="1:44" ht="18.75" x14ac:dyDescent="0.25">
      <c r="A8" s="344"/>
      <c r="B8" s="344"/>
      <c r="C8" s="344"/>
      <c r="D8" s="344"/>
      <c r="E8" s="344"/>
      <c r="F8" s="344"/>
      <c r="G8" s="344"/>
      <c r="H8" s="344"/>
      <c r="I8" s="344"/>
      <c r="J8" s="344"/>
      <c r="K8" s="344"/>
      <c r="L8" s="344"/>
    </row>
    <row r="9" spans="1:44" ht="18.75" x14ac:dyDescent="0.25">
      <c r="A9" s="343" t="str">
        <f>'5. анализ эконом эфф'!A9:AR9</f>
        <v>АО "Россети Тюмень"</v>
      </c>
      <c r="B9" s="343"/>
      <c r="C9" s="343"/>
      <c r="D9" s="343"/>
      <c r="E9" s="343"/>
      <c r="F9" s="343"/>
      <c r="G9" s="343"/>
      <c r="H9" s="343"/>
      <c r="I9" s="343"/>
      <c r="J9" s="343"/>
      <c r="K9" s="343"/>
      <c r="L9" s="343"/>
    </row>
    <row r="10" spans="1:44" x14ac:dyDescent="0.25">
      <c r="A10" s="341" t="s">
        <v>8</v>
      </c>
      <c r="B10" s="341"/>
      <c r="C10" s="341"/>
      <c r="D10" s="341"/>
      <c r="E10" s="341"/>
      <c r="F10" s="341"/>
      <c r="G10" s="341"/>
      <c r="H10" s="341"/>
      <c r="I10" s="341"/>
      <c r="J10" s="341"/>
      <c r="K10" s="341"/>
      <c r="L10" s="341"/>
    </row>
    <row r="11" spans="1:44" ht="18.75" x14ac:dyDescent="0.25">
      <c r="A11" s="344"/>
      <c r="B11" s="344"/>
      <c r="C11" s="344"/>
      <c r="D11" s="344"/>
      <c r="E11" s="344"/>
      <c r="F11" s="344"/>
      <c r="G11" s="344"/>
      <c r="H11" s="344"/>
      <c r="I11" s="344"/>
      <c r="J11" s="344"/>
      <c r="K11" s="344"/>
      <c r="L11" s="344"/>
    </row>
    <row r="12" spans="1:44" ht="18.75" x14ac:dyDescent="0.25">
      <c r="A12" s="343" t="str">
        <f>'5. анализ эконом эфф'!A12:AR12</f>
        <v>F_NS3300.VL.0022</v>
      </c>
      <c r="B12" s="343"/>
      <c r="C12" s="343"/>
      <c r="D12" s="343"/>
      <c r="E12" s="343"/>
      <c r="F12" s="343"/>
      <c r="G12" s="343"/>
      <c r="H12" s="343"/>
      <c r="I12" s="343"/>
      <c r="J12" s="343"/>
      <c r="K12" s="343"/>
      <c r="L12" s="343"/>
    </row>
    <row r="13" spans="1:44" x14ac:dyDescent="0.25">
      <c r="A13" s="341" t="s">
        <v>7</v>
      </c>
      <c r="B13" s="341"/>
      <c r="C13" s="341"/>
      <c r="D13" s="341"/>
      <c r="E13" s="341"/>
      <c r="F13" s="341"/>
      <c r="G13" s="341"/>
      <c r="H13" s="341"/>
      <c r="I13" s="341"/>
      <c r="J13" s="341"/>
      <c r="K13" s="341"/>
      <c r="L13" s="341"/>
    </row>
    <row r="14" spans="1:44" ht="18.75" x14ac:dyDescent="0.25">
      <c r="A14" s="349"/>
      <c r="B14" s="349"/>
      <c r="C14" s="349"/>
      <c r="D14" s="349"/>
      <c r="E14" s="349"/>
      <c r="F14" s="349"/>
      <c r="G14" s="349"/>
      <c r="H14" s="349"/>
      <c r="I14" s="349"/>
      <c r="J14" s="349"/>
      <c r="K14" s="349"/>
      <c r="L14" s="349"/>
    </row>
    <row r="15" spans="1:44" ht="72.75" customHeight="1" x14ac:dyDescent="0.25">
      <c r="A15" s="342" t="str">
        <f>'1. паспорт местоположение'!A15:C15</f>
        <v>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v>
      </c>
      <c r="B15" s="342"/>
      <c r="C15" s="342"/>
      <c r="D15" s="342"/>
      <c r="E15" s="342"/>
      <c r="F15" s="342"/>
      <c r="G15" s="342"/>
      <c r="H15" s="342"/>
      <c r="I15" s="342"/>
      <c r="J15" s="342"/>
      <c r="K15" s="342"/>
      <c r="L15" s="342"/>
    </row>
    <row r="16" spans="1:44" x14ac:dyDescent="0.25">
      <c r="A16" s="341" t="s">
        <v>6</v>
      </c>
      <c r="B16" s="341"/>
      <c r="C16" s="341"/>
      <c r="D16" s="341"/>
      <c r="E16" s="341"/>
      <c r="F16" s="341"/>
      <c r="G16" s="341"/>
      <c r="H16" s="341"/>
      <c r="I16" s="341"/>
      <c r="J16" s="341"/>
      <c r="K16" s="341"/>
      <c r="L16" s="341"/>
    </row>
    <row r="17" spans="1:12" ht="15.75" customHeight="1" x14ac:dyDescent="0.25">
      <c r="L17" s="274"/>
    </row>
    <row r="18" spans="1:12" x14ac:dyDescent="0.25">
      <c r="K18" s="75"/>
    </row>
    <row r="19" spans="1:12" ht="15.75" customHeight="1" x14ac:dyDescent="0.25">
      <c r="A19" s="401" t="s">
        <v>432</v>
      </c>
      <c r="B19" s="401"/>
      <c r="C19" s="401"/>
      <c r="D19" s="401"/>
      <c r="E19" s="401"/>
      <c r="F19" s="401"/>
      <c r="G19" s="401"/>
      <c r="H19" s="401"/>
      <c r="I19" s="401"/>
      <c r="J19" s="401"/>
      <c r="K19" s="401"/>
      <c r="L19" s="401"/>
    </row>
    <row r="20" spans="1:12" x14ac:dyDescent="0.25">
      <c r="A20" s="65"/>
      <c r="B20" s="65"/>
      <c r="C20" s="74"/>
      <c r="D20" s="74"/>
      <c r="E20" s="74"/>
      <c r="F20" s="74"/>
      <c r="G20" s="74"/>
      <c r="H20" s="74"/>
      <c r="I20" s="74"/>
      <c r="J20" s="74"/>
      <c r="K20" s="74"/>
      <c r="L20" s="74"/>
    </row>
    <row r="21" spans="1:12" ht="28.5" customHeight="1" x14ac:dyDescent="0.25">
      <c r="A21" s="395" t="s">
        <v>192</v>
      </c>
      <c r="B21" s="395" t="s">
        <v>191</v>
      </c>
      <c r="C21" s="396" t="s">
        <v>364</v>
      </c>
      <c r="D21" s="396"/>
      <c r="E21" s="396"/>
      <c r="F21" s="396"/>
      <c r="G21" s="396"/>
      <c r="H21" s="396"/>
      <c r="I21" s="397" t="s">
        <v>190</v>
      </c>
      <c r="J21" s="398" t="s">
        <v>366</v>
      </c>
      <c r="K21" s="395" t="s">
        <v>189</v>
      </c>
      <c r="L21" s="391" t="s">
        <v>365</v>
      </c>
    </row>
    <row r="22" spans="1:12" ht="58.5" customHeight="1" x14ac:dyDescent="0.25">
      <c r="A22" s="395"/>
      <c r="B22" s="395"/>
      <c r="C22" s="392" t="s">
        <v>2</v>
      </c>
      <c r="D22" s="392"/>
      <c r="E22" s="106"/>
      <c r="F22" s="107"/>
      <c r="G22" s="393" t="s">
        <v>530</v>
      </c>
      <c r="H22" s="394"/>
      <c r="I22" s="397"/>
      <c r="J22" s="399"/>
      <c r="K22" s="395"/>
      <c r="L22" s="391"/>
    </row>
    <row r="23" spans="1:12" ht="47.25" x14ac:dyDescent="0.25">
      <c r="A23" s="395"/>
      <c r="B23" s="395"/>
      <c r="C23" s="73" t="s">
        <v>188</v>
      </c>
      <c r="D23" s="73" t="s">
        <v>187</v>
      </c>
      <c r="E23" s="73" t="s">
        <v>188</v>
      </c>
      <c r="F23" s="73" t="s">
        <v>187</v>
      </c>
      <c r="G23" s="73" t="s">
        <v>188</v>
      </c>
      <c r="H23" s="73" t="s">
        <v>187</v>
      </c>
      <c r="I23" s="397"/>
      <c r="J23" s="400"/>
      <c r="K23" s="395"/>
      <c r="L23" s="391"/>
    </row>
    <row r="24" spans="1:12" x14ac:dyDescent="0.25">
      <c r="A24" s="275">
        <v>1</v>
      </c>
      <c r="B24" s="275">
        <v>2</v>
      </c>
      <c r="C24" s="73">
        <v>3</v>
      </c>
      <c r="D24" s="73">
        <v>4</v>
      </c>
      <c r="E24" s="73">
        <v>5</v>
      </c>
      <c r="F24" s="73">
        <v>6</v>
      </c>
      <c r="G24" s="73">
        <v>7</v>
      </c>
      <c r="H24" s="73">
        <v>8</v>
      </c>
      <c r="I24" s="73">
        <v>9</v>
      </c>
      <c r="J24" s="73">
        <v>10</v>
      </c>
      <c r="K24" s="73">
        <v>11</v>
      </c>
      <c r="L24" s="73">
        <v>12</v>
      </c>
    </row>
    <row r="25" spans="1:12" ht="15.75" customHeight="1" x14ac:dyDescent="0.25">
      <c r="A25" s="70">
        <v>1</v>
      </c>
      <c r="B25" s="71" t="s">
        <v>186</v>
      </c>
      <c r="C25" s="133"/>
      <c r="D25" s="134"/>
      <c r="E25" s="134"/>
      <c r="F25" s="134"/>
      <c r="G25" s="134"/>
      <c r="H25" s="134"/>
      <c r="I25" s="134"/>
      <c r="J25" s="134"/>
      <c r="K25" s="68"/>
      <c r="L25" s="83"/>
    </row>
    <row r="26" spans="1:12" ht="21.75" customHeight="1" x14ac:dyDescent="0.25">
      <c r="A26" s="70" t="s">
        <v>185</v>
      </c>
      <c r="B26" s="72" t="s">
        <v>371</v>
      </c>
      <c r="C26" s="167" t="s">
        <v>464</v>
      </c>
      <c r="D26" s="167"/>
      <c r="E26" s="277"/>
      <c r="F26" s="277"/>
      <c r="G26" s="277"/>
      <c r="H26" s="277"/>
      <c r="I26" s="277"/>
      <c r="J26" s="277"/>
      <c r="K26" s="68"/>
      <c r="L26" s="148"/>
    </row>
    <row r="27" spans="1:12" s="66" customFormat="1" ht="39" customHeight="1" x14ac:dyDescent="0.25">
      <c r="A27" s="70" t="s">
        <v>184</v>
      </c>
      <c r="B27" s="72" t="s">
        <v>373</v>
      </c>
      <c r="C27" s="167" t="s">
        <v>464</v>
      </c>
      <c r="D27" s="167"/>
      <c r="E27" s="277"/>
      <c r="F27" s="277"/>
      <c r="G27" s="277"/>
      <c r="H27" s="277"/>
      <c r="I27" s="277"/>
      <c r="J27" s="277"/>
      <c r="K27" s="68"/>
      <c r="L27" s="148"/>
    </row>
    <row r="28" spans="1:12" s="66" customFormat="1" ht="70.5" customHeight="1" x14ac:dyDescent="0.25">
      <c r="A28" s="70" t="s">
        <v>372</v>
      </c>
      <c r="B28" s="72" t="s">
        <v>377</v>
      </c>
      <c r="C28" s="158" t="s">
        <v>464</v>
      </c>
      <c r="D28" s="158"/>
      <c r="E28" s="277"/>
      <c r="F28" s="277"/>
      <c r="G28" s="277"/>
      <c r="H28" s="277"/>
      <c r="I28" s="277"/>
      <c r="J28" s="277"/>
      <c r="K28" s="68"/>
      <c r="L28" s="148"/>
    </row>
    <row r="29" spans="1:12" s="66" customFormat="1" ht="54" customHeight="1" x14ac:dyDescent="0.25">
      <c r="A29" s="70" t="s">
        <v>183</v>
      </c>
      <c r="B29" s="72" t="s">
        <v>376</v>
      </c>
      <c r="C29" s="158" t="s">
        <v>464</v>
      </c>
      <c r="D29" s="158"/>
      <c r="E29" s="277"/>
      <c r="F29" s="277"/>
      <c r="G29" s="277"/>
      <c r="H29" s="277"/>
      <c r="I29" s="277"/>
      <c r="J29" s="277"/>
      <c r="K29" s="68"/>
      <c r="L29" s="148"/>
    </row>
    <row r="30" spans="1:12" s="66" customFormat="1" ht="42" customHeight="1" x14ac:dyDescent="0.25">
      <c r="A30" s="70" t="s">
        <v>182</v>
      </c>
      <c r="B30" s="72" t="s">
        <v>378</v>
      </c>
      <c r="C30" s="158">
        <v>42919</v>
      </c>
      <c r="D30" s="159">
        <f>C30+60</f>
        <v>42979</v>
      </c>
      <c r="E30" s="157"/>
      <c r="F30" s="157"/>
      <c r="G30" s="158">
        <v>42919</v>
      </c>
      <c r="H30" s="159">
        <f>G30+60</f>
        <v>42979</v>
      </c>
      <c r="I30" s="168">
        <v>1</v>
      </c>
      <c r="J30" s="168">
        <v>1</v>
      </c>
      <c r="K30" s="68"/>
      <c r="L30" s="148"/>
    </row>
    <row r="31" spans="1:12" s="66" customFormat="1" ht="37.5" customHeight="1" x14ac:dyDescent="0.25">
      <c r="A31" s="70" t="s">
        <v>181</v>
      </c>
      <c r="B31" s="69" t="s">
        <v>374</v>
      </c>
      <c r="C31" s="158">
        <v>42891</v>
      </c>
      <c r="D31" s="158">
        <v>42919</v>
      </c>
      <c r="E31" s="160"/>
      <c r="F31" s="160"/>
      <c r="G31" s="158">
        <v>42891</v>
      </c>
      <c r="H31" s="158">
        <v>42919</v>
      </c>
      <c r="I31" s="168">
        <v>1</v>
      </c>
      <c r="J31" s="168">
        <v>1</v>
      </c>
      <c r="K31" s="149"/>
      <c r="L31" s="148"/>
    </row>
    <row r="32" spans="1:12" s="66" customFormat="1" ht="31.5" x14ac:dyDescent="0.25">
      <c r="A32" s="70" t="s">
        <v>179</v>
      </c>
      <c r="B32" s="69" t="s">
        <v>379</v>
      </c>
      <c r="C32" s="159">
        <f>D30</f>
        <v>42979</v>
      </c>
      <c r="D32" s="159">
        <f>C32+30</f>
        <v>43009</v>
      </c>
      <c r="E32" s="157"/>
      <c r="F32" s="157"/>
      <c r="G32" s="159">
        <f>H30</f>
        <v>42979</v>
      </c>
      <c r="H32" s="159">
        <f>G32+30</f>
        <v>43009</v>
      </c>
      <c r="I32" s="168">
        <v>1</v>
      </c>
      <c r="J32" s="168">
        <v>1</v>
      </c>
      <c r="K32" s="149"/>
      <c r="L32" s="148"/>
    </row>
    <row r="33" spans="1:12" s="66" customFormat="1" ht="37.5" customHeight="1" x14ac:dyDescent="0.25">
      <c r="A33" s="70" t="s">
        <v>390</v>
      </c>
      <c r="B33" s="69" t="s">
        <v>326</v>
      </c>
      <c r="C33" s="158">
        <f>D32</f>
        <v>43009</v>
      </c>
      <c r="D33" s="158">
        <f>C33+30</f>
        <v>43039</v>
      </c>
      <c r="E33" s="157"/>
      <c r="F33" s="157"/>
      <c r="G33" s="158">
        <f>H32</f>
        <v>43009</v>
      </c>
      <c r="H33" s="158">
        <f>G33+30</f>
        <v>43039</v>
      </c>
      <c r="I33" s="168">
        <v>1</v>
      </c>
      <c r="J33" s="168">
        <v>1</v>
      </c>
      <c r="K33" s="149"/>
      <c r="L33" s="148"/>
    </row>
    <row r="34" spans="1:12" s="66" customFormat="1" ht="47.25" customHeight="1" x14ac:dyDescent="0.25">
      <c r="A34" s="70" t="s">
        <v>391</v>
      </c>
      <c r="B34" s="69" t="s">
        <v>383</v>
      </c>
      <c r="C34" s="158" t="s">
        <v>464</v>
      </c>
      <c r="D34" s="277"/>
      <c r="E34" s="277"/>
      <c r="F34" s="277"/>
      <c r="G34" s="277"/>
      <c r="H34" s="277"/>
      <c r="I34" s="277"/>
      <c r="J34" s="277"/>
      <c r="K34" s="149"/>
      <c r="L34" s="148"/>
    </row>
    <row r="35" spans="1:12" s="66" customFormat="1" ht="49.5" customHeight="1" x14ac:dyDescent="0.25">
      <c r="A35" s="70" t="s">
        <v>392</v>
      </c>
      <c r="B35" s="69" t="s">
        <v>180</v>
      </c>
      <c r="C35" s="158">
        <f>D37</f>
        <v>43069</v>
      </c>
      <c r="D35" s="158">
        <f>C35+15</f>
        <v>43084</v>
      </c>
      <c r="E35" s="161"/>
      <c r="F35" s="161"/>
      <c r="G35" s="158">
        <f>H37</f>
        <v>43069</v>
      </c>
      <c r="H35" s="158">
        <f>G35+15</f>
        <v>43084</v>
      </c>
      <c r="I35" s="168">
        <v>1</v>
      </c>
      <c r="J35" s="168">
        <v>1</v>
      </c>
      <c r="K35" s="149"/>
      <c r="L35" s="148"/>
    </row>
    <row r="36" spans="1:12" ht="37.5" customHeight="1" x14ac:dyDescent="0.25">
      <c r="A36" s="70" t="s">
        <v>393</v>
      </c>
      <c r="B36" s="69" t="s">
        <v>375</v>
      </c>
      <c r="C36" s="158" t="s">
        <v>464</v>
      </c>
      <c r="D36" s="167"/>
      <c r="E36" s="162"/>
      <c r="F36" s="163"/>
      <c r="G36" s="167"/>
      <c r="H36" s="167"/>
      <c r="I36" s="150"/>
      <c r="J36" s="150"/>
      <c r="K36" s="149"/>
      <c r="L36" s="148"/>
    </row>
    <row r="37" spans="1:12" x14ac:dyDescent="0.25">
      <c r="A37" s="70" t="s">
        <v>394</v>
      </c>
      <c r="B37" s="69" t="s">
        <v>178</v>
      </c>
      <c r="C37" s="164">
        <f>D33</f>
        <v>43039</v>
      </c>
      <c r="D37" s="164">
        <f>C37+30</f>
        <v>43069</v>
      </c>
      <c r="E37" s="162"/>
      <c r="F37" s="163"/>
      <c r="G37" s="164">
        <f>H33</f>
        <v>43039</v>
      </c>
      <c r="H37" s="164">
        <f>G37+30</f>
        <v>43069</v>
      </c>
      <c r="I37" s="168">
        <v>1</v>
      </c>
      <c r="J37" s="168">
        <v>1</v>
      </c>
      <c r="K37" s="149"/>
      <c r="L37" s="148"/>
    </row>
    <row r="38" spans="1:12" x14ac:dyDescent="0.25">
      <c r="A38" s="70" t="s">
        <v>693</v>
      </c>
      <c r="B38" s="71" t="s">
        <v>177</v>
      </c>
      <c r="C38" s="165"/>
      <c r="D38" s="165"/>
      <c r="E38" s="166"/>
      <c r="F38" s="166"/>
      <c r="G38" s="165"/>
      <c r="H38" s="165"/>
      <c r="I38" s="151"/>
      <c r="J38" s="151"/>
      <c r="K38" s="68"/>
      <c r="L38" s="148"/>
    </row>
    <row r="39" spans="1:12" ht="63" x14ac:dyDescent="0.25">
      <c r="A39" s="70">
        <v>2</v>
      </c>
      <c r="B39" s="69" t="s">
        <v>380</v>
      </c>
      <c r="C39" s="164">
        <v>44684</v>
      </c>
      <c r="D39" s="164">
        <v>44729</v>
      </c>
      <c r="E39" s="166"/>
      <c r="F39" s="166"/>
      <c r="G39" s="164" t="s">
        <v>704</v>
      </c>
      <c r="H39" s="164" t="s">
        <v>704</v>
      </c>
      <c r="I39" s="168"/>
      <c r="J39" s="168"/>
      <c r="K39" s="149"/>
      <c r="L39" s="336"/>
    </row>
    <row r="40" spans="1:12" ht="33.75" customHeight="1" x14ac:dyDescent="0.25">
      <c r="A40" s="70" t="s">
        <v>176</v>
      </c>
      <c r="B40" s="69" t="s">
        <v>382</v>
      </c>
      <c r="C40" s="159">
        <v>44729</v>
      </c>
      <c r="D40" s="159">
        <v>44749</v>
      </c>
      <c r="E40" s="166"/>
      <c r="F40" s="166"/>
      <c r="G40" s="164" t="s">
        <v>704</v>
      </c>
      <c r="H40" s="164" t="s">
        <v>704</v>
      </c>
      <c r="I40" s="168"/>
      <c r="J40" s="168"/>
      <c r="K40" s="149"/>
      <c r="L40" s="336"/>
    </row>
    <row r="41" spans="1:12" ht="63" customHeight="1" x14ac:dyDescent="0.25">
      <c r="A41" s="70" t="s">
        <v>175</v>
      </c>
      <c r="B41" s="71" t="s">
        <v>461</v>
      </c>
      <c r="C41" s="164"/>
      <c r="D41" s="164"/>
      <c r="E41" s="166"/>
      <c r="F41" s="166"/>
      <c r="G41" s="165"/>
      <c r="H41" s="165"/>
      <c r="I41" s="151"/>
      <c r="J41" s="151"/>
      <c r="K41" s="149"/>
      <c r="L41" s="336"/>
    </row>
    <row r="42" spans="1:12" ht="58.5" customHeight="1" x14ac:dyDescent="0.25">
      <c r="A42" s="70">
        <v>3</v>
      </c>
      <c r="B42" s="69" t="s">
        <v>381</v>
      </c>
      <c r="C42" s="164">
        <v>44729</v>
      </c>
      <c r="D42" s="164">
        <v>44849</v>
      </c>
      <c r="E42" s="166"/>
      <c r="F42" s="166"/>
      <c r="G42" s="164" t="s">
        <v>704</v>
      </c>
      <c r="H42" s="164" t="s">
        <v>704</v>
      </c>
      <c r="I42" s="168"/>
      <c r="J42" s="168"/>
      <c r="K42" s="149"/>
      <c r="L42" s="336"/>
    </row>
    <row r="43" spans="1:12" ht="34.5" customHeight="1" x14ac:dyDescent="0.25">
      <c r="A43" s="70" t="s">
        <v>174</v>
      </c>
      <c r="B43" s="69" t="s">
        <v>172</v>
      </c>
      <c r="C43" s="164">
        <v>44749</v>
      </c>
      <c r="D43" s="164">
        <v>44794</v>
      </c>
      <c r="E43" s="166"/>
      <c r="F43" s="166"/>
      <c r="G43" s="164" t="s">
        <v>704</v>
      </c>
      <c r="H43" s="164" t="s">
        <v>704</v>
      </c>
      <c r="I43" s="168"/>
      <c r="J43" s="168"/>
      <c r="K43" s="149"/>
      <c r="L43" s="336"/>
    </row>
    <row r="44" spans="1:12" ht="24.75" customHeight="1" x14ac:dyDescent="0.25">
      <c r="A44" s="70" t="s">
        <v>173</v>
      </c>
      <c r="B44" s="69" t="s">
        <v>170</v>
      </c>
      <c r="C44" s="164">
        <v>44794</v>
      </c>
      <c r="D44" s="164">
        <v>44984</v>
      </c>
      <c r="E44" s="166"/>
      <c r="F44" s="166"/>
      <c r="G44" s="164" t="s">
        <v>704</v>
      </c>
      <c r="H44" s="164" t="s">
        <v>704</v>
      </c>
      <c r="I44" s="168"/>
      <c r="J44" s="168"/>
      <c r="K44" s="149"/>
      <c r="L44" s="336"/>
    </row>
    <row r="45" spans="1:12" ht="90.75" customHeight="1" x14ac:dyDescent="0.25">
      <c r="A45" s="70" t="s">
        <v>171</v>
      </c>
      <c r="B45" s="69" t="s">
        <v>386</v>
      </c>
      <c r="C45" s="158" t="s">
        <v>464</v>
      </c>
      <c r="D45" s="167"/>
      <c r="E45" s="167"/>
      <c r="F45" s="167"/>
      <c r="G45" s="158" t="s">
        <v>464</v>
      </c>
      <c r="H45" s="333"/>
      <c r="I45" s="151"/>
      <c r="J45" s="151"/>
      <c r="K45" s="149"/>
      <c r="L45" s="336"/>
    </row>
    <row r="46" spans="1:12" ht="167.25" customHeight="1" x14ac:dyDescent="0.25">
      <c r="A46" s="70" t="s">
        <v>169</v>
      </c>
      <c r="B46" s="69" t="s">
        <v>384</v>
      </c>
      <c r="C46" s="158" t="s">
        <v>464</v>
      </c>
      <c r="D46" s="167"/>
      <c r="E46" s="277"/>
      <c r="F46" s="277"/>
      <c r="G46" s="158" t="s">
        <v>464</v>
      </c>
      <c r="H46" s="277"/>
      <c r="I46" s="151"/>
      <c r="J46" s="151"/>
      <c r="K46" s="68"/>
      <c r="L46" s="148"/>
    </row>
    <row r="47" spans="1:12" ht="30.75" customHeight="1" x14ac:dyDescent="0.25">
      <c r="A47" s="70" t="s">
        <v>167</v>
      </c>
      <c r="B47" s="69" t="s">
        <v>168</v>
      </c>
      <c r="C47" s="164">
        <v>45044</v>
      </c>
      <c r="D47" s="164">
        <v>45104</v>
      </c>
      <c r="E47" s="166"/>
      <c r="F47" s="166"/>
      <c r="G47" s="164" t="s">
        <v>704</v>
      </c>
      <c r="H47" s="164" t="s">
        <v>704</v>
      </c>
      <c r="I47" s="151"/>
      <c r="J47" s="151"/>
      <c r="K47" s="68"/>
      <c r="L47" s="148"/>
    </row>
    <row r="48" spans="1:12" ht="37.5" customHeight="1" x14ac:dyDescent="0.25">
      <c r="A48" s="70" t="s">
        <v>694</v>
      </c>
      <c r="B48" s="71" t="s">
        <v>166</v>
      </c>
      <c r="C48" s="164"/>
      <c r="D48" s="164"/>
      <c r="E48" s="166"/>
      <c r="F48" s="166"/>
      <c r="G48" s="165"/>
      <c r="H48" s="165"/>
      <c r="I48" s="151"/>
      <c r="J48" s="151"/>
      <c r="K48" s="68"/>
      <c r="L48" s="148"/>
    </row>
    <row r="49" spans="1:12" ht="35.25" customHeight="1" x14ac:dyDescent="0.25">
      <c r="A49" s="70">
        <v>4</v>
      </c>
      <c r="B49" s="69" t="s">
        <v>164</v>
      </c>
      <c r="C49" s="164">
        <v>45104</v>
      </c>
      <c r="D49" s="164">
        <v>45164</v>
      </c>
      <c r="E49" s="166"/>
      <c r="F49" s="166"/>
      <c r="G49" s="164" t="s">
        <v>704</v>
      </c>
      <c r="H49" s="164" t="s">
        <v>704</v>
      </c>
      <c r="I49" s="151"/>
      <c r="J49" s="151"/>
      <c r="K49" s="68"/>
      <c r="L49" s="148"/>
    </row>
    <row r="50" spans="1:12" ht="86.25" customHeight="1" x14ac:dyDescent="0.25">
      <c r="A50" s="70" t="s">
        <v>165</v>
      </c>
      <c r="B50" s="69" t="s">
        <v>385</v>
      </c>
      <c r="C50" s="164">
        <v>45164</v>
      </c>
      <c r="D50" s="164">
        <v>45194</v>
      </c>
      <c r="E50" s="166"/>
      <c r="F50" s="166"/>
      <c r="G50" s="164" t="s">
        <v>704</v>
      </c>
      <c r="H50" s="164" t="s">
        <v>704</v>
      </c>
      <c r="I50" s="151"/>
      <c r="J50" s="151"/>
      <c r="K50" s="68"/>
      <c r="L50" s="148"/>
    </row>
    <row r="51" spans="1:12" ht="77.25" customHeight="1" x14ac:dyDescent="0.25">
      <c r="A51" s="70" t="s">
        <v>163</v>
      </c>
      <c r="B51" s="69" t="s">
        <v>387</v>
      </c>
      <c r="C51" s="158" t="s">
        <v>464</v>
      </c>
      <c r="D51" s="167"/>
      <c r="E51" s="166"/>
      <c r="F51" s="166"/>
      <c r="G51" s="158" t="s">
        <v>464</v>
      </c>
      <c r="H51" s="333"/>
      <c r="I51" s="151"/>
      <c r="J51" s="151"/>
      <c r="K51" s="68"/>
      <c r="L51" s="148"/>
    </row>
    <row r="52" spans="1:12" ht="71.25" customHeight="1" x14ac:dyDescent="0.25">
      <c r="A52" s="70" t="s">
        <v>161</v>
      </c>
      <c r="B52" s="69" t="s">
        <v>162</v>
      </c>
      <c r="C52" s="158" t="s">
        <v>464</v>
      </c>
      <c r="D52" s="167"/>
      <c r="E52" s="278"/>
      <c r="F52" s="278"/>
      <c r="G52" s="158" t="s">
        <v>464</v>
      </c>
      <c r="H52" s="277"/>
      <c r="I52" s="151"/>
      <c r="J52" s="151"/>
      <c r="K52" s="68"/>
      <c r="L52" s="148"/>
    </row>
    <row r="53" spans="1:12" ht="48" customHeight="1" x14ac:dyDescent="0.25">
      <c r="A53" s="70" t="s">
        <v>159</v>
      </c>
      <c r="B53" s="109" t="s">
        <v>388</v>
      </c>
      <c r="C53" s="164">
        <v>45254</v>
      </c>
      <c r="D53" s="164">
        <v>45284</v>
      </c>
      <c r="E53" s="166"/>
      <c r="F53" s="166"/>
      <c r="G53" s="164" t="s">
        <v>704</v>
      </c>
      <c r="H53" s="164" t="s">
        <v>704</v>
      </c>
      <c r="I53" s="151"/>
      <c r="J53" s="151"/>
      <c r="K53" s="68"/>
      <c r="L53" s="148"/>
    </row>
    <row r="54" spans="1:12" ht="46.5" customHeight="1" x14ac:dyDescent="0.25">
      <c r="A54" s="70" t="s">
        <v>389</v>
      </c>
      <c r="B54" s="69" t="s">
        <v>160</v>
      </c>
      <c r="C54" s="158" t="s">
        <v>464</v>
      </c>
      <c r="D54" s="167"/>
      <c r="E54" s="166"/>
      <c r="F54" s="166"/>
      <c r="G54" s="158" t="s">
        <v>464</v>
      </c>
      <c r="H54" s="333"/>
      <c r="I54" s="151"/>
      <c r="J54" s="151"/>
      <c r="K54" s="68"/>
      <c r="L54" s="148"/>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K21:K23"/>
    <mergeCell ref="A21:A23"/>
    <mergeCell ref="B21:B23"/>
    <mergeCell ref="C21:H21"/>
    <mergeCell ref="I21:I23"/>
    <mergeCell ref="J21:J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86"/>
  <sheetViews>
    <sheetView view="pageBreakPreview" topLeftCell="A10" zoomScale="63" zoomScaleNormal="70" zoomScaleSheetLayoutView="63" workbookViewId="0">
      <selection activeCell="AB24" sqref="AB24:AB86"/>
    </sheetView>
  </sheetViews>
  <sheetFormatPr defaultColWidth="9.140625" defaultRowHeight="15.75" x14ac:dyDescent="0.25"/>
  <cols>
    <col min="1" max="1" width="9.140625" style="286"/>
    <col min="2" max="2" width="57.85546875" style="286" customWidth="1"/>
    <col min="3" max="3" width="13" style="287" customWidth="1"/>
    <col min="4" max="4" width="17.85546875" style="287" customWidth="1"/>
    <col min="5" max="5" width="20.42578125" style="287" customWidth="1"/>
    <col min="6" max="6" width="18.7109375" style="287" customWidth="1"/>
    <col min="7" max="7" width="12.85546875" style="287" customWidth="1"/>
    <col min="8" max="8" width="11.7109375" style="287" customWidth="1"/>
    <col min="9" max="9" width="5.42578125" style="287" customWidth="1"/>
    <col min="10" max="11" width="9.5703125" style="287" customWidth="1"/>
    <col min="12" max="12" width="10.140625" style="287" customWidth="1"/>
    <col min="13" max="13" width="5.28515625" style="287" customWidth="1"/>
    <col min="14" max="14" width="8.5703125" style="287" customWidth="1"/>
    <col min="15" max="15" width="6.140625" style="287" customWidth="1"/>
    <col min="16" max="16" width="10.42578125" style="287" customWidth="1"/>
    <col min="17" max="17" width="6.140625" style="287" customWidth="1"/>
    <col min="18" max="18" width="13.5703125" style="287" bestFit="1" customWidth="1"/>
    <col min="19" max="19" width="6.140625" style="287" customWidth="1"/>
    <col min="20" max="20" width="9.5703125" style="287" customWidth="1"/>
    <col min="21" max="21" width="6.140625" style="287" customWidth="1"/>
    <col min="22" max="22" width="9.28515625" style="287" customWidth="1"/>
    <col min="23" max="23" width="6.140625" style="287" customWidth="1"/>
    <col min="24" max="24" width="8.42578125" style="287" customWidth="1"/>
    <col min="25" max="25" width="6.140625" style="287" customWidth="1"/>
    <col min="26" max="26" width="7.7109375" style="287" customWidth="1"/>
    <col min="27" max="27" width="6.140625" style="287" customWidth="1"/>
    <col min="28" max="28" width="13.140625" style="287" customWidth="1"/>
    <col min="29" max="29" width="24.85546875" style="287" customWidth="1"/>
    <col min="30" max="16384" width="9.140625" style="286"/>
  </cols>
  <sheetData>
    <row r="1" spans="1:29" ht="18.75" x14ac:dyDescent="0.25">
      <c r="AC1" s="288" t="s">
        <v>69</v>
      </c>
    </row>
    <row r="2" spans="1:29" ht="18.75" x14ac:dyDescent="0.3">
      <c r="AC2" s="289" t="s">
        <v>10</v>
      </c>
    </row>
    <row r="3" spans="1:29" ht="18.75" x14ac:dyDescent="0.3">
      <c r="AC3" s="289" t="s">
        <v>68</v>
      </c>
    </row>
    <row r="4" spans="1:29" ht="18.75" customHeight="1" x14ac:dyDescent="0.25">
      <c r="A4" s="410" t="str">
        <f>'1. паспорт местоположение'!A5:C5</f>
        <v>Год раскрытия информации: 2023 год</v>
      </c>
      <c r="B4" s="410"/>
      <c r="C4" s="410"/>
      <c r="D4" s="410"/>
      <c r="E4" s="410"/>
      <c r="F4" s="410"/>
      <c r="G4" s="410"/>
      <c r="H4" s="410"/>
      <c r="I4" s="410"/>
      <c r="J4" s="410"/>
      <c r="K4" s="410"/>
      <c r="L4" s="410"/>
      <c r="M4" s="410"/>
      <c r="N4" s="410"/>
      <c r="O4" s="410"/>
      <c r="P4" s="410"/>
      <c r="Q4" s="410"/>
      <c r="R4" s="410"/>
      <c r="S4" s="410"/>
      <c r="T4" s="410"/>
      <c r="U4" s="410"/>
      <c r="V4" s="410"/>
      <c r="W4" s="410"/>
      <c r="X4" s="410"/>
      <c r="Y4" s="410"/>
      <c r="Z4" s="410"/>
      <c r="AA4" s="410"/>
      <c r="AB4" s="410"/>
      <c r="AC4" s="410"/>
    </row>
    <row r="5" spans="1:29" ht="18.75" x14ac:dyDescent="0.3">
      <c r="AC5" s="290"/>
    </row>
    <row r="6" spans="1:29" ht="18.75" x14ac:dyDescent="0.25">
      <c r="A6" s="411" t="s">
        <v>9</v>
      </c>
      <c r="B6" s="411"/>
      <c r="C6" s="411"/>
      <c r="D6" s="411"/>
      <c r="E6" s="411"/>
      <c r="F6" s="411"/>
      <c r="G6" s="411"/>
      <c r="H6" s="411"/>
      <c r="I6" s="411"/>
      <c r="J6" s="411"/>
      <c r="K6" s="411"/>
      <c r="L6" s="411"/>
      <c r="M6" s="411"/>
      <c r="N6" s="411"/>
      <c r="O6" s="411"/>
      <c r="P6" s="411"/>
      <c r="Q6" s="411"/>
      <c r="R6" s="411"/>
      <c r="S6" s="411"/>
      <c r="T6" s="411"/>
      <c r="U6" s="411"/>
      <c r="V6" s="411"/>
      <c r="W6" s="411"/>
      <c r="X6" s="411"/>
      <c r="Y6" s="411"/>
      <c r="Z6" s="411"/>
      <c r="AA6" s="411"/>
      <c r="AB6" s="411"/>
      <c r="AC6" s="411"/>
    </row>
    <row r="7" spans="1:29" ht="18.75" x14ac:dyDescent="0.25">
      <c r="A7" s="291"/>
      <c r="B7" s="291"/>
      <c r="C7" s="292"/>
      <c r="D7" s="292"/>
      <c r="E7" s="292"/>
      <c r="F7" s="292"/>
      <c r="G7" s="292"/>
      <c r="H7" s="292"/>
      <c r="I7" s="292"/>
      <c r="J7" s="293"/>
      <c r="K7" s="293"/>
      <c r="L7" s="293"/>
      <c r="M7" s="293"/>
      <c r="N7" s="293"/>
      <c r="O7" s="293"/>
      <c r="P7" s="293"/>
      <c r="Q7" s="293"/>
      <c r="R7" s="293"/>
      <c r="S7" s="293"/>
      <c r="T7" s="293"/>
      <c r="U7" s="293"/>
      <c r="V7" s="293"/>
      <c r="W7" s="293"/>
      <c r="X7" s="293"/>
      <c r="Y7" s="293"/>
      <c r="Z7" s="293"/>
      <c r="AA7" s="293"/>
      <c r="AB7" s="293"/>
      <c r="AC7" s="293"/>
    </row>
    <row r="8" spans="1:29" ht="18.75" x14ac:dyDescent="0.25">
      <c r="A8" s="412" t="str">
        <f>'1. паспорт местоположение'!A9:C9</f>
        <v>АО "Россети Тюмень"</v>
      </c>
      <c r="B8" s="412"/>
      <c r="C8" s="412"/>
      <c r="D8" s="412"/>
      <c r="E8" s="412"/>
      <c r="F8" s="412"/>
      <c r="G8" s="412"/>
      <c r="H8" s="412"/>
      <c r="I8" s="412"/>
      <c r="J8" s="412"/>
      <c r="K8" s="412"/>
      <c r="L8" s="412"/>
      <c r="M8" s="412"/>
      <c r="N8" s="412"/>
      <c r="O8" s="412"/>
      <c r="P8" s="412"/>
      <c r="Q8" s="412"/>
      <c r="R8" s="412"/>
      <c r="S8" s="412"/>
      <c r="T8" s="412"/>
      <c r="U8" s="412"/>
      <c r="V8" s="412"/>
      <c r="W8" s="412"/>
      <c r="X8" s="412"/>
      <c r="Y8" s="412"/>
      <c r="Z8" s="412"/>
      <c r="AA8" s="412"/>
      <c r="AB8" s="412"/>
      <c r="AC8" s="412"/>
    </row>
    <row r="9" spans="1:29" ht="18.75" customHeight="1" x14ac:dyDescent="0.25">
      <c r="A9" s="409" t="s">
        <v>8</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409"/>
      <c r="AB9" s="409"/>
      <c r="AC9" s="409"/>
    </row>
    <row r="10" spans="1:29" ht="18.75" x14ac:dyDescent="0.25">
      <c r="A10" s="291"/>
      <c r="B10" s="291"/>
      <c r="C10" s="292"/>
      <c r="D10" s="292"/>
      <c r="E10" s="292"/>
      <c r="F10" s="292"/>
      <c r="G10" s="292"/>
      <c r="H10" s="292"/>
      <c r="I10" s="292"/>
      <c r="J10" s="293"/>
      <c r="K10" s="293"/>
      <c r="L10" s="293"/>
      <c r="M10" s="293"/>
      <c r="N10" s="293"/>
      <c r="O10" s="293"/>
      <c r="P10" s="293"/>
      <c r="Q10" s="293"/>
      <c r="R10" s="293"/>
      <c r="S10" s="293"/>
      <c r="T10" s="293"/>
      <c r="U10" s="293"/>
      <c r="V10" s="293"/>
      <c r="W10" s="293"/>
      <c r="X10" s="293"/>
      <c r="Y10" s="293"/>
      <c r="Z10" s="293"/>
      <c r="AA10" s="293"/>
      <c r="AB10" s="293"/>
      <c r="AC10" s="293"/>
    </row>
    <row r="11" spans="1:29" ht="18.75" x14ac:dyDescent="0.25">
      <c r="A11" s="412" t="str">
        <f>'1. паспорт местоположение'!A12:C12</f>
        <v>F_NS3300.VL.0022</v>
      </c>
      <c r="B11" s="412"/>
      <c r="C11" s="412"/>
      <c r="D11" s="412"/>
      <c r="E11" s="412"/>
      <c r="F11" s="412"/>
      <c r="G11" s="412"/>
      <c r="H11" s="412"/>
      <c r="I11" s="412"/>
      <c r="J11" s="412"/>
      <c r="K11" s="412"/>
      <c r="L11" s="412"/>
      <c r="M11" s="412"/>
      <c r="N11" s="412"/>
      <c r="O11" s="412"/>
      <c r="P11" s="412"/>
      <c r="Q11" s="412"/>
      <c r="R11" s="412"/>
      <c r="S11" s="412"/>
      <c r="T11" s="412"/>
      <c r="U11" s="412"/>
      <c r="V11" s="412"/>
      <c r="W11" s="412"/>
      <c r="X11" s="412"/>
      <c r="Y11" s="412"/>
      <c r="Z11" s="412"/>
      <c r="AA11" s="412"/>
      <c r="AB11" s="412"/>
      <c r="AC11" s="412"/>
    </row>
    <row r="12" spans="1:29" x14ac:dyDescent="0.25">
      <c r="A12" s="409" t="s">
        <v>7</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c r="AB12" s="409"/>
      <c r="AC12" s="409"/>
    </row>
    <row r="13" spans="1:29" ht="16.5" customHeight="1" x14ac:dyDescent="0.3">
      <c r="A13" s="294"/>
      <c r="B13" s="294"/>
      <c r="C13" s="295"/>
      <c r="D13" s="295"/>
      <c r="E13" s="295"/>
      <c r="F13" s="295"/>
      <c r="G13" s="295"/>
      <c r="H13" s="295"/>
      <c r="I13" s="295"/>
      <c r="J13" s="290"/>
      <c r="K13" s="290"/>
      <c r="L13" s="290"/>
      <c r="M13" s="290"/>
      <c r="N13" s="290"/>
      <c r="O13" s="290"/>
      <c r="P13" s="290"/>
      <c r="Q13" s="290"/>
      <c r="R13" s="290"/>
      <c r="S13" s="290"/>
      <c r="T13" s="290"/>
      <c r="U13" s="290"/>
      <c r="V13" s="290"/>
      <c r="W13" s="290"/>
      <c r="X13" s="290"/>
      <c r="Y13" s="290"/>
      <c r="Z13" s="290"/>
      <c r="AA13" s="290"/>
      <c r="AB13" s="290"/>
      <c r="AC13" s="290"/>
    </row>
    <row r="14" spans="1:29" ht="50.25" customHeight="1" x14ac:dyDescent="0.25">
      <c r="A14" s="413" t="str">
        <f>'1. паспорт местоположение'!A15:C15</f>
        <v>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v>
      </c>
      <c r="B14" s="413"/>
      <c r="C14" s="413"/>
      <c r="D14" s="413"/>
      <c r="E14" s="413"/>
      <c r="F14" s="413"/>
      <c r="G14" s="413"/>
      <c r="H14" s="413"/>
      <c r="I14" s="413"/>
      <c r="J14" s="413"/>
      <c r="K14" s="413"/>
      <c r="L14" s="413"/>
      <c r="M14" s="413"/>
      <c r="N14" s="413"/>
      <c r="O14" s="413"/>
      <c r="P14" s="413"/>
      <c r="Q14" s="413"/>
      <c r="R14" s="413"/>
      <c r="S14" s="413"/>
      <c r="T14" s="413"/>
      <c r="U14" s="413"/>
      <c r="V14" s="413"/>
      <c r="W14" s="413"/>
      <c r="X14" s="413"/>
      <c r="Y14" s="413"/>
      <c r="Z14" s="413"/>
      <c r="AA14" s="413"/>
      <c r="AB14" s="413"/>
      <c r="AC14" s="413"/>
    </row>
    <row r="15" spans="1:29" ht="15.75" customHeight="1" x14ac:dyDescent="0.25">
      <c r="A15" s="409" t="s">
        <v>6</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c r="AB15" s="409"/>
      <c r="AC15" s="409"/>
    </row>
    <row r="16" spans="1:29" x14ac:dyDescent="0.25">
      <c r="A16" s="414"/>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row>
    <row r="18" spans="1:32" x14ac:dyDescent="0.25">
      <c r="A18" s="415" t="s">
        <v>433</v>
      </c>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415"/>
      <c r="AB18" s="415"/>
      <c r="AC18" s="415"/>
    </row>
    <row r="20" spans="1:32" ht="33" customHeight="1" x14ac:dyDescent="0.25">
      <c r="A20" s="416" t="s">
        <v>158</v>
      </c>
      <c r="B20" s="416" t="s">
        <v>157</v>
      </c>
      <c r="C20" s="408" t="s">
        <v>156</v>
      </c>
      <c r="D20" s="408"/>
      <c r="E20" s="419" t="s">
        <v>595</v>
      </c>
      <c r="F20" s="419"/>
      <c r="G20" s="416" t="s">
        <v>711</v>
      </c>
      <c r="H20" s="402" t="s">
        <v>697</v>
      </c>
      <c r="I20" s="403"/>
      <c r="J20" s="403"/>
      <c r="K20" s="403"/>
      <c r="L20" s="402" t="s">
        <v>698</v>
      </c>
      <c r="M20" s="403"/>
      <c r="N20" s="403"/>
      <c r="O20" s="403"/>
      <c r="P20" s="402" t="s">
        <v>699</v>
      </c>
      <c r="Q20" s="403"/>
      <c r="R20" s="403"/>
      <c r="S20" s="403"/>
      <c r="T20" s="402" t="s">
        <v>700</v>
      </c>
      <c r="U20" s="403"/>
      <c r="V20" s="403"/>
      <c r="W20" s="403"/>
      <c r="X20" s="402" t="s">
        <v>701</v>
      </c>
      <c r="Y20" s="403"/>
      <c r="Z20" s="403"/>
      <c r="AA20" s="403"/>
      <c r="AB20" s="404" t="s">
        <v>155</v>
      </c>
      <c r="AC20" s="405"/>
      <c r="AD20" s="296"/>
      <c r="AE20" s="296"/>
      <c r="AF20" s="296"/>
    </row>
    <row r="21" spans="1:32" ht="99.75" customHeight="1" x14ac:dyDescent="0.25">
      <c r="A21" s="417"/>
      <c r="B21" s="417"/>
      <c r="C21" s="408"/>
      <c r="D21" s="408"/>
      <c r="E21" s="419"/>
      <c r="F21" s="419"/>
      <c r="G21" s="417"/>
      <c r="H21" s="408" t="s">
        <v>2</v>
      </c>
      <c r="I21" s="408"/>
      <c r="J21" s="408" t="s">
        <v>596</v>
      </c>
      <c r="K21" s="408"/>
      <c r="L21" s="408" t="s">
        <v>2</v>
      </c>
      <c r="M21" s="408"/>
      <c r="N21" s="408" t="s">
        <v>596</v>
      </c>
      <c r="O21" s="408"/>
      <c r="P21" s="408" t="s">
        <v>2</v>
      </c>
      <c r="Q21" s="408"/>
      <c r="R21" s="408" t="s">
        <v>596</v>
      </c>
      <c r="S21" s="408"/>
      <c r="T21" s="408" t="s">
        <v>2</v>
      </c>
      <c r="U21" s="408"/>
      <c r="V21" s="408" t="s">
        <v>596</v>
      </c>
      <c r="W21" s="408"/>
      <c r="X21" s="408" t="s">
        <v>2</v>
      </c>
      <c r="Y21" s="408"/>
      <c r="Z21" s="408" t="s">
        <v>596</v>
      </c>
      <c r="AA21" s="408"/>
      <c r="AB21" s="406"/>
      <c r="AC21" s="407"/>
    </row>
    <row r="22" spans="1:32" ht="89.25" customHeight="1" x14ac:dyDescent="0.25">
      <c r="A22" s="418"/>
      <c r="B22" s="418"/>
      <c r="C22" s="297" t="s">
        <v>2</v>
      </c>
      <c r="D22" s="297" t="s">
        <v>596</v>
      </c>
      <c r="E22" s="298" t="s">
        <v>702</v>
      </c>
      <c r="F22" s="298" t="s">
        <v>703</v>
      </c>
      <c r="G22" s="418"/>
      <c r="H22" s="299" t="s">
        <v>412</v>
      </c>
      <c r="I22" s="299" t="s">
        <v>413</v>
      </c>
      <c r="J22" s="299" t="s">
        <v>412</v>
      </c>
      <c r="K22" s="299" t="s">
        <v>413</v>
      </c>
      <c r="L22" s="299" t="s">
        <v>412</v>
      </c>
      <c r="M22" s="299" t="s">
        <v>413</v>
      </c>
      <c r="N22" s="299" t="s">
        <v>412</v>
      </c>
      <c r="O22" s="299" t="s">
        <v>413</v>
      </c>
      <c r="P22" s="299" t="s">
        <v>412</v>
      </c>
      <c r="Q22" s="299" t="s">
        <v>413</v>
      </c>
      <c r="R22" s="299" t="s">
        <v>412</v>
      </c>
      <c r="S22" s="299" t="s">
        <v>413</v>
      </c>
      <c r="T22" s="299" t="s">
        <v>412</v>
      </c>
      <c r="U22" s="299" t="s">
        <v>413</v>
      </c>
      <c r="V22" s="299" t="s">
        <v>412</v>
      </c>
      <c r="W22" s="299" t="s">
        <v>413</v>
      </c>
      <c r="X22" s="299" t="s">
        <v>412</v>
      </c>
      <c r="Y22" s="299" t="s">
        <v>413</v>
      </c>
      <c r="Z22" s="299" t="s">
        <v>412</v>
      </c>
      <c r="AA22" s="299" t="s">
        <v>413</v>
      </c>
      <c r="AB22" s="297" t="s">
        <v>154</v>
      </c>
      <c r="AC22" s="297" t="s">
        <v>596</v>
      </c>
    </row>
    <row r="23" spans="1:32" ht="19.5" customHeight="1" x14ac:dyDescent="0.25">
      <c r="A23" s="300">
        <v>1</v>
      </c>
      <c r="B23" s="300">
        <v>2</v>
      </c>
      <c r="C23" s="300">
        <v>3</v>
      </c>
      <c r="D23" s="300">
        <v>4</v>
      </c>
      <c r="E23" s="300">
        <v>5</v>
      </c>
      <c r="F23" s="300">
        <v>6</v>
      </c>
      <c r="G23" s="300">
        <v>7</v>
      </c>
      <c r="H23" s="300">
        <v>12</v>
      </c>
      <c r="I23" s="300">
        <v>13</v>
      </c>
      <c r="J23" s="300">
        <v>14</v>
      </c>
      <c r="K23" s="300">
        <v>15</v>
      </c>
      <c r="L23" s="300">
        <v>16</v>
      </c>
      <c r="M23" s="300">
        <v>17</v>
      </c>
      <c r="N23" s="300">
        <v>18</v>
      </c>
      <c r="O23" s="300">
        <v>19</v>
      </c>
      <c r="P23" s="300">
        <v>20</v>
      </c>
      <c r="Q23" s="300">
        <v>21</v>
      </c>
      <c r="R23" s="300">
        <v>22</v>
      </c>
      <c r="S23" s="300">
        <v>23</v>
      </c>
      <c r="T23" s="300">
        <v>24</v>
      </c>
      <c r="U23" s="300">
        <v>25</v>
      </c>
      <c r="V23" s="300">
        <v>26</v>
      </c>
      <c r="W23" s="300">
        <v>27</v>
      </c>
      <c r="X23" s="300">
        <v>28</v>
      </c>
      <c r="Y23" s="300">
        <v>29</v>
      </c>
      <c r="Z23" s="300">
        <v>30</v>
      </c>
      <c r="AA23" s="300">
        <v>31</v>
      </c>
      <c r="AB23" s="300">
        <v>32</v>
      </c>
      <c r="AC23" s="300">
        <v>33</v>
      </c>
    </row>
    <row r="24" spans="1:32" s="304" customFormat="1" ht="47.25" customHeight="1" x14ac:dyDescent="0.25">
      <c r="A24" s="301">
        <v>1</v>
      </c>
      <c r="B24" s="302" t="s">
        <v>153</v>
      </c>
      <c r="C24" s="303">
        <v>45.500003571661026</v>
      </c>
      <c r="D24" s="303">
        <v>45.500003571661026</v>
      </c>
      <c r="E24" s="303">
        <v>43.228750851661026</v>
      </c>
      <c r="F24" s="303">
        <v>43.228750851661026</v>
      </c>
      <c r="G24" s="303">
        <v>0</v>
      </c>
      <c r="H24" s="303">
        <v>0</v>
      </c>
      <c r="I24" s="303"/>
      <c r="J24" s="303" t="s">
        <v>704</v>
      </c>
      <c r="K24" s="303"/>
      <c r="L24" s="303">
        <v>0</v>
      </c>
      <c r="M24" s="303"/>
      <c r="N24" s="303" t="s">
        <v>704</v>
      </c>
      <c r="O24" s="303"/>
      <c r="P24" s="303">
        <v>0</v>
      </c>
      <c r="Q24" s="303"/>
      <c r="R24" s="303" t="s">
        <v>704</v>
      </c>
      <c r="S24" s="303"/>
      <c r="T24" s="303">
        <v>0</v>
      </c>
      <c r="U24" s="303"/>
      <c r="V24" s="303" t="s">
        <v>704</v>
      </c>
      <c r="W24" s="303"/>
      <c r="X24" s="303">
        <v>0</v>
      </c>
      <c r="Y24" s="303"/>
      <c r="Z24" s="303" t="s">
        <v>704</v>
      </c>
      <c r="AA24" s="303"/>
      <c r="AB24" s="303">
        <v>0</v>
      </c>
      <c r="AC24" s="303">
        <v>0</v>
      </c>
      <c r="AF24" s="305"/>
    </row>
    <row r="25" spans="1:32" s="304" customFormat="1" ht="24" customHeight="1" x14ac:dyDescent="0.25">
      <c r="A25" s="306" t="s">
        <v>597</v>
      </c>
      <c r="B25" s="307" t="s">
        <v>152</v>
      </c>
      <c r="C25" s="303"/>
      <c r="D25" s="303"/>
      <c r="E25" s="303"/>
      <c r="F25" s="303"/>
      <c r="G25" s="303">
        <v>0</v>
      </c>
      <c r="H25" s="303">
        <v>0</v>
      </c>
      <c r="I25" s="303"/>
      <c r="J25" s="303" t="s">
        <v>704</v>
      </c>
      <c r="K25" s="303"/>
      <c r="L25" s="303">
        <v>0</v>
      </c>
      <c r="M25" s="303"/>
      <c r="N25" s="303" t="s">
        <v>704</v>
      </c>
      <c r="O25" s="303"/>
      <c r="P25" s="303">
        <v>0</v>
      </c>
      <c r="Q25" s="303"/>
      <c r="R25" s="303" t="s">
        <v>704</v>
      </c>
      <c r="S25" s="303"/>
      <c r="T25" s="303">
        <v>0</v>
      </c>
      <c r="U25" s="303"/>
      <c r="V25" s="303" t="s">
        <v>704</v>
      </c>
      <c r="W25" s="303"/>
      <c r="X25" s="303">
        <v>0</v>
      </c>
      <c r="Y25" s="303"/>
      <c r="Z25" s="303" t="s">
        <v>704</v>
      </c>
      <c r="AA25" s="303"/>
      <c r="AB25" s="303">
        <v>0</v>
      </c>
      <c r="AC25" s="303">
        <v>0</v>
      </c>
    </row>
    <row r="26" spans="1:32" s="304" customFormat="1" x14ac:dyDescent="0.25">
      <c r="A26" s="306" t="s">
        <v>598</v>
      </c>
      <c r="B26" s="307" t="s">
        <v>151</v>
      </c>
      <c r="C26" s="303"/>
      <c r="D26" s="303"/>
      <c r="E26" s="303"/>
      <c r="F26" s="303"/>
      <c r="G26" s="303">
        <v>0</v>
      </c>
      <c r="H26" s="303">
        <v>0</v>
      </c>
      <c r="I26" s="303"/>
      <c r="J26" s="303" t="s">
        <v>704</v>
      </c>
      <c r="K26" s="303"/>
      <c r="L26" s="303">
        <v>0</v>
      </c>
      <c r="M26" s="303"/>
      <c r="N26" s="303" t="s">
        <v>704</v>
      </c>
      <c r="O26" s="303"/>
      <c r="P26" s="303">
        <v>0</v>
      </c>
      <c r="Q26" s="303"/>
      <c r="R26" s="303" t="s">
        <v>704</v>
      </c>
      <c r="S26" s="303"/>
      <c r="T26" s="303">
        <v>0</v>
      </c>
      <c r="U26" s="303"/>
      <c r="V26" s="303" t="s">
        <v>704</v>
      </c>
      <c r="W26" s="303"/>
      <c r="X26" s="303">
        <v>0</v>
      </c>
      <c r="Y26" s="303"/>
      <c r="Z26" s="303" t="s">
        <v>704</v>
      </c>
      <c r="AA26" s="303"/>
      <c r="AB26" s="303">
        <v>0</v>
      </c>
      <c r="AC26" s="303">
        <v>0</v>
      </c>
    </row>
    <row r="27" spans="1:32" s="304" customFormat="1" ht="31.5" x14ac:dyDescent="0.25">
      <c r="A27" s="306" t="s">
        <v>599</v>
      </c>
      <c r="B27" s="307" t="s">
        <v>370</v>
      </c>
      <c r="C27" s="303"/>
      <c r="D27" s="303"/>
      <c r="E27" s="303"/>
      <c r="F27" s="303"/>
      <c r="G27" s="303">
        <v>0</v>
      </c>
      <c r="H27" s="303">
        <v>0</v>
      </c>
      <c r="I27" s="303"/>
      <c r="J27" s="303" t="s">
        <v>704</v>
      </c>
      <c r="K27" s="303"/>
      <c r="L27" s="303">
        <v>0</v>
      </c>
      <c r="M27" s="303"/>
      <c r="N27" s="303" t="s">
        <v>704</v>
      </c>
      <c r="O27" s="303"/>
      <c r="P27" s="303">
        <v>0</v>
      </c>
      <c r="Q27" s="303"/>
      <c r="R27" s="303" t="s">
        <v>704</v>
      </c>
      <c r="S27" s="303"/>
      <c r="T27" s="303">
        <v>0</v>
      </c>
      <c r="U27" s="303"/>
      <c r="V27" s="303" t="s">
        <v>704</v>
      </c>
      <c r="W27" s="303"/>
      <c r="X27" s="303">
        <v>0</v>
      </c>
      <c r="Y27" s="303"/>
      <c r="Z27" s="303" t="s">
        <v>704</v>
      </c>
      <c r="AA27" s="303"/>
      <c r="AB27" s="303">
        <v>0</v>
      </c>
      <c r="AC27" s="303">
        <v>0</v>
      </c>
    </row>
    <row r="28" spans="1:32" s="304" customFormat="1" x14ac:dyDescent="0.25">
      <c r="A28" s="306" t="s">
        <v>600</v>
      </c>
      <c r="B28" s="307" t="s">
        <v>601</v>
      </c>
      <c r="C28" s="303"/>
      <c r="D28" s="303"/>
      <c r="E28" s="303"/>
      <c r="F28" s="303"/>
      <c r="G28" s="303">
        <v>0</v>
      </c>
      <c r="H28" s="303">
        <v>0</v>
      </c>
      <c r="I28" s="303"/>
      <c r="J28" s="303" t="s">
        <v>704</v>
      </c>
      <c r="K28" s="303"/>
      <c r="L28" s="303">
        <v>0</v>
      </c>
      <c r="M28" s="303"/>
      <c r="N28" s="303" t="s">
        <v>704</v>
      </c>
      <c r="O28" s="303"/>
      <c r="P28" s="303">
        <v>0</v>
      </c>
      <c r="Q28" s="303"/>
      <c r="R28" s="303" t="s">
        <v>704</v>
      </c>
      <c r="S28" s="303"/>
      <c r="T28" s="303">
        <v>0</v>
      </c>
      <c r="U28" s="303"/>
      <c r="V28" s="303" t="s">
        <v>704</v>
      </c>
      <c r="W28" s="303"/>
      <c r="X28" s="303">
        <v>0</v>
      </c>
      <c r="Y28" s="303"/>
      <c r="Z28" s="303" t="s">
        <v>704</v>
      </c>
      <c r="AA28" s="303"/>
      <c r="AB28" s="303">
        <v>0</v>
      </c>
      <c r="AC28" s="303">
        <v>0</v>
      </c>
    </row>
    <row r="29" spans="1:32" s="304" customFormat="1" x14ac:dyDescent="0.25">
      <c r="A29" s="306" t="s">
        <v>602</v>
      </c>
      <c r="B29" s="308" t="s">
        <v>150</v>
      </c>
      <c r="C29" s="303"/>
      <c r="D29" s="303"/>
      <c r="E29" s="303"/>
      <c r="F29" s="303"/>
      <c r="G29" s="303">
        <v>0</v>
      </c>
      <c r="H29" s="303">
        <v>0</v>
      </c>
      <c r="I29" s="303"/>
      <c r="J29" s="303" t="s">
        <v>704</v>
      </c>
      <c r="K29" s="303"/>
      <c r="L29" s="303">
        <v>0</v>
      </c>
      <c r="M29" s="303"/>
      <c r="N29" s="303" t="s">
        <v>704</v>
      </c>
      <c r="O29" s="303"/>
      <c r="P29" s="303">
        <v>0</v>
      </c>
      <c r="Q29" s="303"/>
      <c r="R29" s="303" t="s">
        <v>704</v>
      </c>
      <c r="S29" s="303"/>
      <c r="T29" s="303">
        <v>0</v>
      </c>
      <c r="U29" s="303"/>
      <c r="V29" s="303" t="s">
        <v>704</v>
      </c>
      <c r="W29" s="303"/>
      <c r="X29" s="303">
        <v>0</v>
      </c>
      <c r="Y29" s="303"/>
      <c r="Z29" s="303" t="s">
        <v>704</v>
      </c>
      <c r="AA29" s="303"/>
      <c r="AB29" s="303">
        <v>0</v>
      </c>
      <c r="AC29" s="303">
        <v>0</v>
      </c>
    </row>
    <row r="30" spans="1:32" s="304" customFormat="1" ht="47.25" x14ac:dyDescent="0.25">
      <c r="A30" s="301" t="s">
        <v>63</v>
      </c>
      <c r="B30" s="302" t="s">
        <v>603</v>
      </c>
      <c r="C30" s="303">
        <v>37.958120000000001</v>
      </c>
      <c r="D30" s="303">
        <v>37.958120000000001</v>
      </c>
      <c r="E30" s="303">
        <v>36.023959043050851</v>
      </c>
      <c r="F30" s="303">
        <v>36.023959043050851</v>
      </c>
      <c r="G30" s="303">
        <v>0</v>
      </c>
      <c r="H30" s="303">
        <v>0</v>
      </c>
      <c r="I30" s="303"/>
      <c r="J30" s="303" t="s">
        <v>704</v>
      </c>
      <c r="K30" s="303"/>
      <c r="L30" s="303">
        <v>0</v>
      </c>
      <c r="M30" s="303"/>
      <c r="N30" s="303" t="s">
        <v>704</v>
      </c>
      <c r="O30" s="303"/>
      <c r="P30" s="303">
        <v>0</v>
      </c>
      <c r="Q30" s="303"/>
      <c r="R30" s="303" t="s">
        <v>704</v>
      </c>
      <c r="S30" s="303"/>
      <c r="T30" s="303">
        <v>0</v>
      </c>
      <c r="U30" s="303"/>
      <c r="V30" s="303" t="s">
        <v>704</v>
      </c>
      <c r="W30" s="303"/>
      <c r="X30" s="303">
        <v>0</v>
      </c>
      <c r="Y30" s="303"/>
      <c r="Z30" s="303" t="s">
        <v>704</v>
      </c>
      <c r="AA30" s="303"/>
      <c r="AB30" s="303">
        <v>0</v>
      </c>
      <c r="AC30" s="303">
        <v>0</v>
      </c>
    </row>
    <row r="31" spans="1:32" s="304" customFormat="1" x14ac:dyDescent="0.25">
      <c r="A31" s="301" t="s">
        <v>604</v>
      </c>
      <c r="B31" s="307" t="s">
        <v>149</v>
      </c>
      <c r="C31" s="303">
        <v>2.8736700000000002</v>
      </c>
      <c r="D31" s="303">
        <v>2.8736700000000002</v>
      </c>
      <c r="E31" s="303"/>
      <c r="F31" s="303"/>
      <c r="G31" s="303"/>
      <c r="H31" s="303"/>
      <c r="I31" s="303"/>
      <c r="J31" s="303"/>
      <c r="K31" s="303"/>
      <c r="L31" s="303"/>
      <c r="M31" s="303"/>
      <c r="N31" s="303"/>
      <c r="O31" s="303"/>
      <c r="P31" s="303"/>
      <c r="Q31" s="303"/>
      <c r="R31" s="303"/>
      <c r="S31" s="303"/>
      <c r="T31" s="303"/>
      <c r="U31" s="303"/>
      <c r="V31" s="303"/>
      <c r="W31" s="303"/>
      <c r="X31" s="303"/>
      <c r="Y31" s="303"/>
      <c r="Z31" s="303"/>
      <c r="AA31" s="303"/>
      <c r="AB31" s="303"/>
      <c r="AC31" s="303">
        <v>0</v>
      </c>
    </row>
    <row r="32" spans="1:32" s="304" customFormat="1" ht="31.5" x14ac:dyDescent="0.25">
      <c r="A32" s="301" t="s">
        <v>605</v>
      </c>
      <c r="B32" s="307" t="s">
        <v>148</v>
      </c>
      <c r="C32" s="303">
        <v>25.118209999999998</v>
      </c>
      <c r="D32" s="303">
        <v>25.118209999999998</v>
      </c>
      <c r="E32" s="303"/>
      <c r="F32" s="303"/>
      <c r="G32" s="303"/>
      <c r="H32" s="303"/>
      <c r="I32" s="303"/>
      <c r="J32" s="303"/>
      <c r="K32" s="303"/>
      <c r="L32" s="303"/>
      <c r="M32" s="303"/>
      <c r="N32" s="303"/>
      <c r="O32" s="303"/>
      <c r="P32" s="303"/>
      <c r="Q32" s="303"/>
      <c r="R32" s="303"/>
      <c r="S32" s="303"/>
      <c r="T32" s="303"/>
      <c r="U32" s="303"/>
      <c r="V32" s="303"/>
      <c r="W32" s="303"/>
      <c r="X32" s="303"/>
      <c r="Y32" s="303"/>
      <c r="Z32" s="303"/>
      <c r="AA32" s="303"/>
      <c r="AB32" s="303"/>
      <c r="AC32" s="303">
        <v>0</v>
      </c>
    </row>
    <row r="33" spans="1:29" s="304" customFormat="1" x14ac:dyDescent="0.25">
      <c r="A33" s="301" t="s">
        <v>606</v>
      </c>
      <c r="B33" s="307" t="s">
        <v>147</v>
      </c>
      <c r="C33" s="303">
        <v>3.6974899999999997</v>
      </c>
      <c r="D33" s="303">
        <v>3.6974899999999997</v>
      </c>
      <c r="E33" s="303"/>
      <c r="F33" s="303"/>
      <c r="G33" s="303"/>
      <c r="H33" s="303"/>
      <c r="I33" s="303"/>
      <c r="J33" s="303"/>
      <c r="K33" s="303"/>
      <c r="L33" s="303"/>
      <c r="M33" s="303"/>
      <c r="N33" s="303"/>
      <c r="O33" s="303"/>
      <c r="P33" s="303"/>
      <c r="Q33" s="303"/>
      <c r="R33" s="303"/>
      <c r="S33" s="303"/>
      <c r="T33" s="303"/>
      <c r="U33" s="303"/>
      <c r="V33" s="303"/>
      <c r="W33" s="303"/>
      <c r="X33" s="303"/>
      <c r="Y33" s="303"/>
      <c r="Z33" s="303"/>
      <c r="AA33" s="303"/>
      <c r="AB33" s="303"/>
      <c r="AC33" s="303">
        <v>0</v>
      </c>
    </row>
    <row r="34" spans="1:29" s="304" customFormat="1" x14ac:dyDescent="0.25">
      <c r="A34" s="301" t="s">
        <v>607</v>
      </c>
      <c r="B34" s="307" t="s">
        <v>146</v>
      </c>
      <c r="C34" s="303">
        <v>6.2687500000000096</v>
      </c>
      <c r="D34" s="303">
        <v>6.2687500000000096</v>
      </c>
      <c r="E34" s="303"/>
      <c r="F34" s="303"/>
      <c r="G34" s="303"/>
      <c r="H34" s="303"/>
      <c r="I34" s="303"/>
      <c r="J34" s="303"/>
      <c r="K34" s="303"/>
      <c r="L34" s="303"/>
      <c r="M34" s="303"/>
      <c r="N34" s="303"/>
      <c r="O34" s="303"/>
      <c r="P34" s="303"/>
      <c r="Q34" s="303"/>
      <c r="R34" s="303"/>
      <c r="S34" s="303"/>
      <c r="T34" s="303"/>
      <c r="U34" s="303"/>
      <c r="V34" s="303"/>
      <c r="W34" s="303"/>
      <c r="X34" s="303"/>
      <c r="Y34" s="303"/>
      <c r="Z34" s="303"/>
      <c r="AA34" s="303"/>
      <c r="AB34" s="303"/>
      <c r="AC34" s="303">
        <v>0</v>
      </c>
    </row>
    <row r="35" spans="1:29" s="304" customFormat="1" ht="31.5" x14ac:dyDescent="0.25">
      <c r="A35" s="301" t="s">
        <v>62</v>
      </c>
      <c r="B35" s="302" t="s">
        <v>608</v>
      </c>
      <c r="C35" s="303"/>
      <c r="D35" s="303"/>
      <c r="E35" s="303"/>
      <c r="F35" s="303"/>
      <c r="G35" s="303"/>
      <c r="H35" s="303"/>
      <c r="I35" s="303"/>
      <c r="J35" s="303"/>
      <c r="K35" s="303"/>
      <c r="L35" s="303"/>
      <c r="M35" s="303"/>
      <c r="N35" s="303"/>
      <c r="O35" s="303"/>
      <c r="P35" s="303"/>
      <c r="Q35" s="303"/>
      <c r="R35" s="303"/>
      <c r="S35" s="303"/>
      <c r="T35" s="303"/>
      <c r="U35" s="303"/>
      <c r="V35" s="303"/>
      <c r="W35" s="303"/>
      <c r="X35" s="303"/>
      <c r="Y35" s="303"/>
      <c r="Z35" s="303"/>
      <c r="AA35" s="303"/>
      <c r="AB35" s="303"/>
      <c r="AC35" s="303">
        <v>0</v>
      </c>
    </row>
    <row r="36" spans="1:29" s="304" customFormat="1" x14ac:dyDescent="0.25">
      <c r="A36" s="306" t="s">
        <v>609</v>
      </c>
      <c r="B36" s="307" t="s">
        <v>614</v>
      </c>
      <c r="C36" s="303"/>
      <c r="D36" s="303"/>
      <c r="E36" s="303"/>
      <c r="F36" s="303"/>
      <c r="G36" s="303">
        <v>0</v>
      </c>
      <c r="H36" s="303">
        <v>0</v>
      </c>
      <c r="I36" s="309" t="s">
        <v>574</v>
      </c>
      <c r="J36" s="303" t="s">
        <v>704</v>
      </c>
      <c r="K36" s="303" t="s">
        <v>704</v>
      </c>
      <c r="L36" s="303">
        <v>0</v>
      </c>
      <c r="M36" s="309" t="s">
        <v>574</v>
      </c>
      <c r="N36" s="303" t="s">
        <v>704</v>
      </c>
      <c r="O36" s="303" t="s">
        <v>704</v>
      </c>
      <c r="P36" s="303">
        <v>0</v>
      </c>
      <c r="Q36" s="309" t="s">
        <v>574</v>
      </c>
      <c r="R36" s="303" t="s">
        <v>704</v>
      </c>
      <c r="S36" s="303" t="s">
        <v>704</v>
      </c>
      <c r="T36" s="303">
        <v>0</v>
      </c>
      <c r="U36" s="309" t="s">
        <v>574</v>
      </c>
      <c r="V36" s="303" t="s">
        <v>704</v>
      </c>
      <c r="W36" s="303" t="s">
        <v>704</v>
      </c>
      <c r="X36" s="303">
        <v>0</v>
      </c>
      <c r="Y36" s="309" t="s">
        <v>574</v>
      </c>
      <c r="Z36" s="303" t="s">
        <v>704</v>
      </c>
      <c r="AA36" s="303" t="s">
        <v>704</v>
      </c>
      <c r="AB36" s="303">
        <v>0</v>
      </c>
      <c r="AC36" s="303">
        <v>0</v>
      </c>
    </row>
    <row r="37" spans="1:29" s="304" customFormat="1" ht="31.5" x14ac:dyDescent="0.25">
      <c r="A37" s="306" t="s">
        <v>611</v>
      </c>
      <c r="B37" s="310" t="s">
        <v>610</v>
      </c>
      <c r="C37" s="303"/>
      <c r="D37" s="303"/>
      <c r="E37" s="303"/>
      <c r="F37" s="303"/>
      <c r="G37" s="303">
        <v>0</v>
      </c>
      <c r="H37" s="303">
        <v>0</v>
      </c>
      <c r="I37" s="309"/>
      <c r="J37" s="303" t="s">
        <v>704</v>
      </c>
      <c r="K37" s="303" t="s">
        <v>704</v>
      </c>
      <c r="L37" s="303">
        <v>0</v>
      </c>
      <c r="M37" s="309" t="s">
        <v>574</v>
      </c>
      <c r="N37" s="303" t="s">
        <v>704</v>
      </c>
      <c r="O37" s="303" t="s">
        <v>704</v>
      </c>
      <c r="P37" s="303">
        <v>0</v>
      </c>
      <c r="Q37" s="309" t="s">
        <v>574</v>
      </c>
      <c r="R37" s="303" t="s">
        <v>704</v>
      </c>
      <c r="S37" s="303" t="s">
        <v>704</v>
      </c>
      <c r="T37" s="303">
        <v>0</v>
      </c>
      <c r="U37" s="309" t="s">
        <v>574</v>
      </c>
      <c r="V37" s="303" t="s">
        <v>704</v>
      </c>
      <c r="W37" s="303" t="s">
        <v>704</v>
      </c>
      <c r="X37" s="303">
        <v>0</v>
      </c>
      <c r="Y37" s="309" t="s">
        <v>574</v>
      </c>
      <c r="Z37" s="303" t="s">
        <v>704</v>
      </c>
      <c r="AA37" s="303" t="s">
        <v>704</v>
      </c>
      <c r="AB37" s="303">
        <v>0</v>
      </c>
      <c r="AC37" s="303">
        <v>0</v>
      </c>
    </row>
    <row r="38" spans="1:29" s="304" customFormat="1" x14ac:dyDescent="0.25">
      <c r="A38" s="306" t="s">
        <v>612</v>
      </c>
      <c r="B38" s="310" t="s">
        <v>144</v>
      </c>
      <c r="C38" s="303"/>
      <c r="D38" s="303"/>
      <c r="E38" s="303"/>
      <c r="F38" s="303"/>
      <c r="G38" s="303">
        <v>0</v>
      </c>
      <c r="H38" s="303">
        <v>0</v>
      </c>
      <c r="I38" s="309"/>
      <c r="J38" s="303" t="s">
        <v>704</v>
      </c>
      <c r="K38" s="303" t="s">
        <v>704</v>
      </c>
      <c r="L38" s="303">
        <v>0</v>
      </c>
      <c r="M38" s="309" t="s">
        <v>574</v>
      </c>
      <c r="N38" s="303" t="s">
        <v>704</v>
      </c>
      <c r="O38" s="303" t="s">
        <v>704</v>
      </c>
      <c r="P38" s="303">
        <v>0</v>
      </c>
      <c r="Q38" s="309" t="s">
        <v>574</v>
      </c>
      <c r="R38" s="303" t="s">
        <v>704</v>
      </c>
      <c r="S38" s="303" t="s">
        <v>704</v>
      </c>
      <c r="T38" s="303">
        <v>0</v>
      </c>
      <c r="U38" s="309" t="s">
        <v>574</v>
      </c>
      <c r="V38" s="303" t="s">
        <v>704</v>
      </c>
      <c r="W38" s="303" t="s">
        <v>704</v>
      </c>
      <c r="X38" s="303">
        <v>0</v>
      </c>
      <c r="Y38" s="309" t="s">
        <v>574</v>
      </c>
      <c r="Z38" s="303" t="s">
        <v>704</v>
      </c>
      <c r="AA38" s="303" t="s">
        <v>704</v>
      </c>
      <c r="AB38" s="303">
        <v>0</v>
      </c>
      <c r="AC38" s="303">
        <v>0</v>
      </c>
    </row>
    <row r="39" spans="1:29" s="304" customFormat="1" x14ac:dyDescent="0.25">
      <c r="A39" s="306" t="s">
        <v>613</v>
      </c>
      <c r="B39" s="307" t="s">
        <v>688</v>
      </c>
      <c r="C39" s="303"/>
      <c r="D39" s="303"/>
      <c r="E39" s="303"/>
      <c r="F39" s="303"/>
      <c r="G39" s="303">
        <v>0</v>
      </c>
      <c r="H39" s="303">
        <v>0</v>
      </c>
      <c r="I39" s="309"/>
      <c r="J39" s="303" t="s">
        <v>704</v>
      </c>
      <c r="K39" s="303" t="s">
        <v>704</v>
      </c>
      <c r="L39" s="303">
        <v>0</v>
      </c>
      <c r="M39" s="309" t="s">
        <v>574</v>
      </c>
      <c r="N39" s="303" t="s">
        <v>704</v>
      </c>
      <c r="O39" s="303" t="s">
        <v>704</v>
      </c>
      <c r="P39" s="303">
        <v>0</v>
      </c>
      <c r="Q39" s="309" t="s">
        <v>574</v>
      </c>
      <c r="R39" s="303" t="s">
        <v>704</v>
      </c>
      <c r="S39" s="303" t="s">
        <v>704</v>
      </c>
      <c r="T39" s="303">
        <v>0</v>
      </c>
      <c r="U39" s="309" t="s">
        <v>574</v>
      </c>
      <c r="V39" s="303" t="s">
        <v>704</v>
      </c>
      <c r="W39" s="303" t="s">
        <v>704</v>
      </c>
      <c r="X39" s="303">
        <v>0</v>
      </c>
      <c r="Y39" s="309" t="s">
        <v>574</v>
      </c>
      <c r="Z39" s="303" t="s">
        <v>704</v>
      </c>
      <c r="AA39" s="303" t="s">
        <v>704</v>
      </c>
      <c r="AB39" s="303">
        <v>0</v>
      </c>
      <c r="AC39" s="303">
        <v>0</v>
      </c>
    </row>
    <row r="40" spans="1:29" s="304" customFormat="1" x14ac:dyDescent="0.25">
      <c r="A40" s="306" t="s">
        <v>615</v>
      </c>
      <c r="B40" s="307" t="s">
        <v>616</v>
      </c>
      <c r="C40" s="303"/>
      <c r="D40" s="303"/>
      <c r="E40" s="303"/>
      <c r="F40" s="303"/>
      <c r="G40" s="303">
        <v>0</v>
      </c>
      <c r="H40" s="303">
        <v>0</v>
      </c>
      <c r="I40" s="309"/>
      <c r="J40" s="303" t="s">
        <v>704</v>
      </c>
      <c r="K40" s="303" t="s">
        <v>704</v>
      </c>
      <c r="L40" s="303">
        <v>0</v>
      </c>
      <c r="M40" s="309" t="s">
        <v>574</v>
      </c>
      <c r="N40" s="303" t="s">
        <v>704</v>
      </c>
      <c r="O40" s="303" t="s">
        <v>704</v>
      </c>
      <c r="P40" s="303">
        <v>0</v>
      </c>
      <c r="Q40" s="309" t="s">
        <v>574</v>
      </c>
      <c r="R40" s="303" t="s">
        <v>704</v>
      </c>
      <c r="S40" s="303" t="s">
        <v>704</v>
      </c>
      <c r="T40" s="303">
        <v>0</v>
      </c>
      <c r="U40" s="309" t="s">
        <v>574</v>
      </c>
      <c r="V40" s="303" t="s">
        <v>704</v>
      </c>
      <c r="W40" s="303" t="s">
        <v>704</v>
      </c>
      <c r="X40" s="303">
        <v>0</v>
      </c>
      <c r="Y40" s="309" t="s">
        <v>574</v>
      </c>
      <c r="Z40" s="303" t="s">
        <v>704</v>
      </c>
      <c r="AA40" s="303" t="s">
        <v>704</v>
      </c>
      <c r="AB40" s="303">
        <v>0</v>
      </c>
      <c r="AC40" s="303">
        <v>0</v>
      </c>
    </row>
    <row r="41" spans="1:29" s="304" customFormat="1" x14ac:dyDescent="0.25">
      <c r="A41" s="306" t="s">
        <v>617</v>
      </c>
      <c r="B41" s="307" t="s">
        <v>618</v>
      </c>
      <c r="C41" s="303"/>
      <c r="D41" s="303"/>
      <c r="E41" s="303"/>
      <c r="F41" s="303"/>
      <c r="G41" s="303">
        <v>0</v>
      </c>
      <c r="H41" s="303">
        <v>0</v>
      </c>
      <c r="I41" s="309"/>
      <c r="J41" s="303" t="s">
        <v>704</v>
      </c>
      <c r="K41" s="303" t="s">
        <v>704</v>
      </c>
      <c r="L41" s="303">
        <v>0</v>
      </c>
      <c r="M41" s="309" t="s">
        <v>574</v>
      </c>
      <c r="N41" s="303" t="s">
        <v>704</v>
      </c>
      <c r="O41" s="303" t="s">
        <v>704</v>
      </c>
      <c r="P41" s="303">
        <v>0</v>
      </c>
      <c r="Q41" s="309" t="s">
        <v>574</v>
      </c>
      <c r="R41" s="303" t="s">
        <v>704</v>
      </c>
      <c r="S41" s="303" t="s">
        <v>704</v>
      </c>
      <c r="T41" s="303">
        <v>0</v>
      </c>
      <c r="U41" s="309" t="s">
        <v>574</v>
      </c>
      <c r="V41" s="303" t="s">
        <v>704</v>
      </c>
      <c r="W41" s="303" t="s">
        <v>704</v>
      </c>
      <c r="X41" s="303">
        <v>0</v>
      </c>
      <c r="Y41" s="309" t="s">
        <v>574</v>
      </c>
      <c r="Z41" s="303" t="s">
        <v>704</v>
      </c>
      <c r="AA41" s="303" t="s">
        <v>704</v>
      </c>
      <c r="AB41" s="303">
        <v>0</v>
      </c>
      <c r="AC41" s="303">
        <v>0</v>
      </c>
    </row>
    <row r="42" spans="1:29" s="304" customFormat="1" x14ac:dyDescent="0.25">
      <c r="A42" s="306" t="s">
        <v>619</v>
      </c>
      <c r="B42" s="307" t="s">
        <v>620</v>
      </c>
      <c r="C42" s="303"/>
      <c r="D42" s="303"/>
      <c r="E42" s="303"/>
      <c r="F42" s="303"/>
      <c r="G42" s="303">
        <v>0</v>
      </c>
      <c r="H42" s="303">
        <v>0</v>
      </c>
      <c r="I42" s="309"/>
      <c r="J42" s="303" t="s">
        <v>704</v>
      </c>
      <c r="K42" s="303" t="s">
        <v>704</v>
      </c>
      <c r="L42" s="303">
        <v>0</v>
      </c>
      <c r="M42" s="309" t="s">
        <v>574</v>
      </c>
      <c r="N42" s="303" t="s">
        <v>704</v>
      </c>
      <c r="O42" s="303" t="s">
        <v>704</v>
      </c>
      <c r="P42" s="303">
        <v>0</v>
      </c>
      <c r="Q42" s="309" t="s">
        <v>574</v>
      </c>
      <c r="R42" s="303" t="s">
        <v>704</v>
      </c>
      <c r="S42" s="303" t="s">
        <v>704</v>
      </c>
      <c r="T42" s="303">
        <v>0</v>
      </c>
      <c r="U42" s="309" t="s">
        <v>574</v>
      </c>
      <c r="V42" s="303" t="s">
        <v>704</v>
      </c>
      <c r="W42" s="303" t="s">
        <v>704</v>
      </c>
      <c r="X42" s="303">
        <v>0</v>
      </c>
      <c r="Y42" s="309" t="s">
        <v>574</v>
      </c>
      <c r="Z42" s="303" t="s">
        <v>704</v>
      </c>
      <c r="AA42" s="303" t="s">
        <v>704</v>
      </c>
      <c r="AB42" s="303">
        <v>0</v>
      </c>
      <c r="AC42" s="303">
        <v>0</v>
      </c>
    </row>
    <row r="43" spans="1:29" s="304" customFormat="1" x14ac:dyDescent="0.25">
      <c r="A43" s="306" t="s">
        <v>621</v>
      </c>
      <c r="B43" s="307" t="s">
        <v>622</v>
      </c>
      <c r="C43" s="303"/>
      <c r="D43" s="303"/>
      <c r="E43" s="303"/>
      <c r="F43" s="303"/>
      <c r="G43" s="303">
        <v>0</v>
      </c>
      <c r="H43" s="303">
        <v>0</v>
      </c>
      <c r="I43" s="309"/>
      <c r="J43" s="303" t="s">
        <v>704</v>
      </c>
      <c r="K43" s="303" t="s">
        <v>704</v>
      </c>
      <c r="L43" s="303">
        <v>0</v>
      </c>
      <c r="M43" s="309" t="s">
        <v>574</v>
      </c>
      <c r="N43" s="303" t="s">
        <v>704</v>
      </c>
      <c r="O43" s="303" t="s">
        <v>704</v>
      </c>
      <c r="P43" s="303">
        <v>0</v>
      </c>
      <c r="Q43" s="309" t="s">
        <v>574</v>
      </c>
      <c r="R43" s="303" t="s">
        <v>704</v>
      </c>
      <c r="S43" s="303" t="s">
        <v>704</v>
      </c>
      <c r="T43" s="303">
        <v>0</v>
      </c>
      <c r="U43" s="309" t="s">
        <v>574</v>
      </c>
      <c r="V43" s="303" t="s">
        <v>704</v>
      </c>
      <c r="W43" s="303" t="s">
        <v>704</v>
      </c>
      <c r="X43" s="303">
        <v>0</v>
      </c>
      <c r="Y43" s="309" t="s">
        <v>574</v>
      </c>
      <c r="Z43" s="303" t="s">
        <v>704</v>
      </c>
      <c r="AA43" s="303" t="s">
        <v>704</v>
      </c>
      <c r="AB43" s="303">
        <v>0</v>
      </c>
      <c r="AC43" s="303">
        <v>0</v>
      </c>
    </row>
    <row r="44" spans="1:29" s="304" customFormat="1" x14ac:dyDescent="0.25">
      <c r="A44" s="306" t="s">
        <v>623</v>
      </c>
      <c r="B44" s="307" t="s">
        <v>624</v>
      </c>
      <c r="C44" s="303"/>
      <c r="D44" s="303"/>
      <c r="E44" s="303"/>
      <c r="F44" s="303"/>
      <c r="G44" s="303">
        <v>0</v>
      </c>
      <c r="H44" s="303">
        <v>0</v>
      </c>
      <c r="I44" s="309"/>
      <c r="J44" s="303" t="s">
        <v>704</v>
      </c>
      <c r="K44" s="303" t="s">
        <v>704</v>
      </c>
      <c r="L44" s="303">
        <v>0</v>
      </c>
      <c r="M44" s="309" t="s">
        <v>574</v>
      </c>
      <c r="N44" s="303" t="s">
        <v>704</v>
      </c>
      <c r="O44" s="303" t="s">
        <v>704</v>
      </c>
      <c r="P44" s="303">
        <v>0</v>
      </c>
      <c r="Q44" s="309" t="s">
        <v>574</v>
      </c>
      <c r="R44" s="303" t="s">
        <v>704</v>
      </c>
      <c r="S44" s="303" t="s">
        <v>704</v>
      </c>
      <c r="T44" s="303">
        <v>0</v>
      </c>
      <c r="U44" s="309" t="s">
        <v>574</v>
      </c>
      <c r="V44" s="303" t="s">
        <v>704</v>
      </c>
      <c r="W44" s="303" t="s">
        <v>704</v>
      </c>
      <c r="X44" s="303">
        <v>0</v>
      </c>
      <c r="Y44" s="309" t="s">
        <v>574</v>
      </c>
      <c r="Z44" s="303" t="s">
        <v>704</v>
      </c>
      <c r="AA44" s="303" t="s">
        <v>704</v>
      </c>
      <c r="AB44" s="303">
        <v>0</v>
      </c>
      <c r="AC44" s="303">
        <v>0</v>
      </c>
    </row>
    <row r="45" spans="1:29" s="304" customFormat="1" x14ac:dyDescent="0.25">
      <c r="A45" s="306" t="s">
        <v>625</v>
      </c>
      <c r="B45" s="307" t="s">
        <v>626</v>
      </c>
      <c r="C45" s="303"/>
      <c r="D45" s="303"/>
      <c r="E45" s="303"/>
      <c r="F45" s="303"/>
      <c r="G45" s="303">
        <v>0</v>
      </c>
      <c r="H45" s="303">
        <v>0</v>
      </c>
      <c r="I45" s="309"/>
      <c r="J45" s="303" t="s">
        <v>704</v>
      </c>
      <c r="K45" s="303" t="s">
        <v>704</v>
      </c>
      <c r="L45" s="303">
        <v>0</v>
      </c>
      <c r="M45" s="309" t="s">
        <v>574</v>
      </c>
      <c r="N45" s="303" t="s">
        <v>704</v>
      </c>
      <c r="O45" s="303" t="s">
        <v>704</v>
      </c>
      <c r="P45" s="303">
        <v>0</v>
      </c>
      <c r="Q45" s="309" t="s">
        <v>574</v>
      </c>
      <c r="R45" s="303" t="s">
        <v>704</v>
      </c>
      <c r="S45" s="303" t="s">
        <v>704</v>
      </c>
      <c r="T45" s="303">
        <v>0</v>
      </c>
      <c r="U45" s="309" t="s">
        <v>574</v>
      </c>
      <c r="V45" s="303" t="s">
        <v>704</v>
      </c>
      <c r="W45" s="303" t="s">
        <v>704</v>
      </c>
      <c r="X45" s="303">
        <v>0</v>
      </c>
      <c r="Y45" s="309" t="s">
        <v>574</v>
      </c>
      <c r="Z45" s="303" t="s">
        <v>704</v>
      </c>
      <c r="AA45" s="303" t="s">
        <v>704</v>
      </c>
      <c r="AB45" s="303">
        <v>0</v>
      </c>
      <c r="AC45" s="303">
        <v>0</v>
      </c>
    </row>
    <row r="46" spans="1:29" s="304" customFormat="1" x14ac:dyDescent="0.25">
      <c r="A46" s="306" t="s">
        <v>627</v>
      </c>
      <c r="B46" s="307" t="s">
        <v>628</v>
      </c>
      <c r="C46" s="303"/>
      <c r="D46" s="303"/>
      <c r="E46" s="303"/>
      <c r="F46" s="303"/>
      <c r="G46" s="303">
        <v>0</v>
      </c>
      <c r="H46" s="303">
        <v>0</v>
      </c>
      <c r="I46" s="309" t="s">
        <v>574</v>
      </c>
      <c r="J46" s="303" t="s">
        <v>704</v>
      </c>
      <c r="K46" s="303" t="s">
        <v>704</v>
      </c>
      <c r="L46" s="303">
        <v>0</v>
      </c>
      <c r="M46" s="309" t="s">
        <v>574</v>
      </c>
      <c r="N46" s="303" t="s">
        <v>704</v>
      </c>
      <c r="O46" s="303" t="s">
        <v>704</v>
      </c>
      <c r="P46" s="303">
        <v>0</v>
      </c>
      <c r="Q46" s="309" t="s">
        <v>574</v>
      </c>
      <c r="R46" s="303" t="s">
        <v>704</v>
      </c>
      <c r="S46" s="303" t="s">
        <v>704</v>
      </c>
      <c r="T46" s="303">
        <v>0</v>
      </c>
      <c r="U46" s="309" t="s">
        <v>574</v>
      </c>
      <c r="V46" s="303" t="s">
        <v>704</v>
      </c>
      <c r="W46" s="303" t="s">
        <v>704</v>
      </c>
      <c r="X46" s="303">
        <v>0</v>
      </c>
      <c r="Y46" s="309" t="s">
        <v>574</v>
      </c>
      <c r="Z46" s="303" t="s">
        <v>704</v>
      </c>
      <c r="AA46" s="303" t="s">
        <v>704</v>
      </c>
      <c r="AB46" s="303">
        <v>0</v>
      </c>
      <c r="AC46" s="303">
        <v>0</v>
      </c>
    </row>
    <row r="47" spans="1:29" s="304" customFormat="1" x14ac:dyDescent="0.25">
      <c r="A47" s="301" t="s">
        <v>61</v>
      </c>
      <c r="B47" s="302" t="s">
        <v>145</v>
      </c>
      <c r="C47" s="303"/>
      <c r="D47" s="303"/>
      <c r="E47" s="303"/>
      <c r="F47" s="303"/>
      <c r="G47" s="303"/>
      <c r="H47" s="303"/>
      <c r="I47" s="303"/>
      <c r="J47" s="303"/>
      <c r="K47" s="303"/>
      <c r="L47" s="303"/>
      <c r="M47" s="303"/>
      <c r="N47" s="303"/>
      <c r="O47" s="303"/>
      <c r="P47" s="303"/>
      <c r="Q47" s="303"/>
      <c r="R47" s="303"/>
      <c r="S47" s="309"/>
      <c r="T47" s="303"/>
      <c r="U47" s="303"/>
      <c r="V47" s="303"/>
      <c r="W47" s="303"/>
      <c r="X47" s="303"/>
      <c r="Y47" s="303"/>
      <c r="Z47" s="303"/>
      <c r="AA47" s="303"/>
      <c r="AB47" s="303"/>
      <c r="AC47" s="303"/>
    </row>
    <row r="48" spans="1:29" s="304" customFormat="1" x14ac:dyDescent="0.25">
      <c r="A48" s="306" t="s">
        <v>629</v>
      </c>
      <c r="B48" s="307" t="s">
        <v>614</v>
      </c>
      <c r="C48" s="303"/>
      <c r="D48" s="303"/>
      <c r="E48" s="303"/>
      <c r="F48" s="303"/>
      <c r="G48" s="303">
        <v>0</v>
      </c>
      <c r="H48" s="303">
        <v>0</v>
      </c>
      <c r="I48" s="303"/>
      <c r="J48" s="303" t="s">
        <v>704</v>
      </c>
      <c r="K48" s="303"/>
      <c r="L48" s="303">
        <v>0</v>
      </c>
      <c r="M48" s="303"/>
      <c r="N48" s="303" t="s">
        <v>704</v>
      </c>
      <c r="O48" s="303"/>
      <c r="P48" s="303">
        <v>0</v>
      </c>
      <c r="Q48" s="303"/>
      <c r="R48" s="303" t="s">
        <v>704</v>
      </c>
      <c r="S48" s="303"/>
      <c r="T48" s="303">
        <v>0</v>
      </c>
      <c r="U48" s="303"/>
      <c r="V48" s="303" t="s">
        <v>704</v>
      </c>
      <c r="W48" s="303"/>
      <c r="X48" s="303">
        <v>0</v>
      </c>
      <c r="Y48" s="303"/>
      <c r="Z48" s="303" t="s">
        <v>704</v>
      </c>
      <c r="AA48" s="303"/>
      <c r="AB48" s="303">
        <v>0</v>
      </c>
      <c r="AC48" s="303">
        <v>0</v>
      </c>
    </row>
    <row r="49" spans="1:29" s="304" customFormat="1" ht="31.5" x14ac:dyDescent="0.25">
      <c r="A49" s="306" t="s">
        <v>630</v>
      </c>
      <c r="B49" s="310" t="s">
        <v>610</v>
      </c>
      <c r="C49" s="303"/>
      <c r="D49" s="303"/>
      <c r="E49" s="303"/>
      <c r="F49" s="303"/>
      <c r="G49" s="303">
        <v>0</v>
      </c>
      <c r="H49" s="303">
        <v>0</v>
      </c>
      <c r="I49" s="303"/>
      <c r="J49" s="303" t="s">
        <v>704</v>
      </c>
      <c r="K49" s="303"/>
      <c r="L49" s="303">
        <v>0</v>
      </c>
      <c r="M49" s="303"/>
      <c r="N49" s="303" t="s">
        <v>704</v>
      </c>
      <c r="O49" s="303"/>
      <c r="P49" s="303">
        <v>0</v>
      </c>
      <c r="Q49" s="303"/>
      <c r="R49" s="303" t="s">
        <v>704</v>
      </c>
      <c r="S49" s="303"/>
      <c r="T49" s="303">
        <v>0</v>
      </c>
      <c r="U49" s="303"/>
      <c r="V49" s="303" t="s">
        <v>704</v>
      </c>
      <c r="W49" s="303"/>
      <c r="X49" s="303">
        <v>0</v>
      </c>
      <c r="Y49" s="303"/>
      <c r="Z49" s="303" t="s">
        <v>704</v>
      </c>
      <c r="AA49" s="303"/>
      <c r="AB49" s="303">
        <v>0</v>
      </c>
      <c r="AC49" s="303">
        <v>0</v>
      </c>
    </row>
    <row r="50" spans="1:29" s="304" customFormat="1" x14ac:dyDescent="0.25">
      <c r="A50" s="306" t="s">
        <v>631</v>
      </c>
      <c r="B50" s="310" t="s">
        <v>144</v>
      </c>
      <c r="C50" s="303"/>
      <c r="D50" s="303"/>
      <c r="E50" s="303"/>
      <c r="F50" s="303"/>
      <c r="G50" s="303">
        <v>0</v>
      </c>
      <c r="H50" s="303">
        <v>0</v>
      </c>
      <c r="I50" s="303"/>
      <c r="J50" s="303" t="s">
        <v>704</v>
      </c>
      <c r="K50" s="303"/>
      <c r="L50" s="303">
        <v>0</v>
      </c>
      <c r="M50" s="303"/>
      <c r="N50" s="303" t="s">
        <v>704</v>
      </c>
      <c r="O50" s="303"/>
      <c r="P50" s="303">
        <v>0</v>
      </c>
      <c r="Q50" s="303"/>
      <c r="R50" s="303" t="s">
        <v>704</v>
      </c>
      <c r="S50" s="303"/>
      <c r="T50" s="303">
        <v>0</v>
      </c>
      <c r="U50" s="303"/>
      <c r="V50" s="303" t="s">
        <v>704</v>
      </c>
      <c r="W50" s="303"/>
      <c r="X50" s="303">
        <v>0</v>
      </c>
      <c r="Y50" s="303"/>
      <c r="Z50" s="303" t="s">
        <v>704</v>
      </c>
      <c r="AA50" s="303"/>
      <c r="AB50" s="303">
        <v>0</v>
      </c>
      <c r="AC50" s="303">
        <v>0</v>
      </c>
    </row>
    <row r="51" spans="1:29" s="304" customFormat="1" ht="35.25" customHeight="1" x14ac:dyDescent="0.25">
      <c r="A51" s="306" t="s">
        <v>633</v>
      </c>
      <c r="B51" s="307" t="s">
        <v>632</v>
      </c>
      <c r="C51" s="303"/>
      <c r="D51" s="303"/>
      <c r="E51" s="303"/>
      <c r="F51" s="303"/>
      <c r="G51" s="303">
        <v>0</v>
      </c>
      <c r="H51" s="303">
        <v>0</v>
      </c>
      <c r="I51" s="303"/>
      <c r="J51" s="303" t="s">
        <v>704</v>
      </c>
      <c r="K51" s="303"/>
      <c r="L51" s="303">
        <v>0</v>
      </c>
      <c r="M51" s="303"/>
      <c r="N51" s="303" t="s">
        <v>704</v>
      </c>
      <c r="O51" s="303"/>
      <c r="P51" s="303">
        <v>0</v>
      </c>
      <c r="Q51" s="303"/>
      <c r="R51" s="303" t="s">
        <v>704</v>
      </c>
      <c r="S51" s="303"/>
      <c r="T51" s="303">
        <v>0</v>
      </c>
      <c r="U51" s="303"/>
      <c r="V51" s="303" t="s">
        <v>704</v>
      </c>
      <c r="W51" s="303"/>
      <c r="X51" s="303">
        <v>0</v>
      </c>
      <c r="Y51" s="303"/>
      <c r="Z51" s="303" t="s">
        <v>704</v>
      </c>
      <c r="AA51" s="303"/>
      <c r="AB51" s="303">
        <v>0</v>
      </c>
      <c r="AC51" s="303">
        <v>0</v>
      </c>
    </row>
    <row r="52" spans="1:29" s="304" customFormat="1" ht="31.5" x14ac:dyDescent="0.25">
      <c r="A52" s="306" t="s">
        <v>635</v>
      </c>
      <c r="B52" s="307" t="s">
        <v>634</v>
      </c>
      <c r="C52" s="303"/>
      <c r="D52" s="303"/>
      <c r="E52" s="303"/>
      <c r="F52" s="303"/>
      <c r="G52" s="303">
        <v>0</v>
      </c>
      <c r="H52" s="303">
        <v>0</v>
      </c>
      <c r="I52" s="303"/>
      <c r="J52" s="303" t="s">
        <v>704</v>
      </c>
      <c r="K52" s="303"/>
      <c r="L52" s="303">
        <v>0</v>
      </c>
      <c r="M52" s="303"/>
      <c r="N52" s="303" t="s">
        <v>704</v>
      </c>
      <c r="O52" s="303"/>
      <c r="P52" s="303">
        <v>0</v>
      </c>
      <c r="Q52" s="303"/>
      <c r="R52" s="303" t="s">
        <v>704</v>
      </c>
      <c r="S52" s="303"/>
      <c r="T52" s="303">
        <v>0</v>
      </c>
      <c r="U52" s="303"/>
      <c r="V52" s="303" t="s">
        <v>704</v>
      </c>
      <c r="W52" s="303"/>
      <c r="X52" s="303">
        <v>0</v>
      </c>
      <c r="Y52" s="303"/>
      <c r="Z52" s="303" t="s">
        <v>704</v>
      </c>
      <c r="AA52" s="303"/>
      <c r="AB52" s="303">
        <v>0</v>
      </c>
      <c r="AC52" s="303">
        <v>0</v>
      </c>
    </row>
    <row r="53" spans="1:29" s="304" customFormat="1" x14ac:dyDescent="0.25">
      <c r="A53" s="306" t="s">
        <v>636</v>
      </c>
      <c r="B53" s="307" t="s">
        <v>143</v>
      </c>
      <c r="C53" s="303"/>
      <c r="D53" s="303"/>
      <c r="E53" s="303"/>
      <c r="F53" s="303"/>
      <c r="G53" s="303">
        <v>0</v>
      </c>
      <c r="H53" s="303">
        <v>0</v>
      </c>
      <c r="I53" s="303"/>
      <c r="J53" s="303" t="s">
        <v>704</v>
      </c>
      <c r="K53" s="303"/>
      <c r="L53" s="303">
        <v>0</v>
      </c>
      <c r="M53" s="303"/>
      <c r="N53" s="303" t="s">
        <v>704</v>
      </c>
      <c r="O53" s="303"/>
      <c r="P53" s="303">
        <v>0</v>
      </c>
      <c r="Q53" s="303"/>
      <c r="R53" s="303" t="s">
        <v>704</v>
      </c>
      <c r="S53" s="303"/>
      <c r="T53" s="303">
        <v>0</v>
      </c>
      <c r="U53" s="303"/>
      <c r="V53" s="303" t="s">
        <v>704</v>
      </c>
      <c r="W53" s="303"/>
      <c r="X53" s="303">
        <v>0</v>
      </c>
      <c r="Y53" s="303"/>
      <c r="Z53" s="303" t="s">
        <v>704</v>
      </c>
      <c r="AA53" s="303"/>
      <c r="AB53" s="303">
        <v>0</v>
      </c>
      <c r="AC53" s="303">
        <v>0</v>
      </c>
    </row>
    <row r="54" spans="1:29" s="304" customFormat="1" x14ac:dyDescent="0.25">
      <c r="A54" s="306" t="s">
        <v>637</v>
      </c>
      <c r="B54" s="307" t="s">
        <v>616</v>
      </c>
      <c r="C54" s="303"/>
      <c r="D54" s="303"/>
      <c r="E54" s="303"/>
      <c r="F54" s="303"/>
      <c r="G54" s="303">
        <v>0</v>
      </c>
      <c r="H54" s="303">
        <v>0</v>
      </c>
      <c r="I54" s="303"/>
      <c r="J54" s="303" t="s">
        <v>704</v>
      </c>
      <c r="K54" s="303"/>
      <c r="L54" s="303">
        <v>0</v>
      </c>
      <c r="M54" s="303"/>
      <c r="N54" s="303" t="s">
        <v>704</v>
      </c>
      <c r="O54" s="303"/>
      <c r="P54" s="303">
        <v>0</v>
      </c>
      <c r="Q54" s="303"/>
      <c r="R54" s="303" t="s">
        <v>704</v>
      </c>
      <c r="S54" s="303"/>
      <c r="T54" s="303">
        <v>0</v>
      </c>
      <c r="U54" s="303"/>
      <c r="V54" s="303" t="s">
        <v>704</v>
      </c>
      <c r="W54" s="303"/>
      <c r="X54" s="303">
        <v>0</v>
      </c>
      <c r="Y54" s="303"/>
      <c r="Z54" s="303" t="s">
        <v>704</v>
      </c>
      <c r="AA54" s="303"/>
      <c r="AB54" s="303">
        <v>0</v>
      </c>
      <c r="AC54" s="303">
        <v>0</v>
      </c>
    </row>
    <row r="55" spans="1:29" s="304" customFormat="1" x14ac:dyDescent="0.25">
      <c r="A55" s="306" t="s">
        <v>638</v>
      </c>
      <c r="B55" s="307" t="s">
        <v>618</v>
      </c>
      <c r="C55" s="303"/>
      <c r="D55" s="303"/>
      <c r="E55" s="303"/>
      <c r="F55" s="303"/>
      <c r="G55" s="303">
        <v>0</v>
      </c>
      <c r="H55" s="303">
        <v>0</v>
      </c>
      <c r="I55" s="303"/>
      <c r="J55" s="303" t="s">
        <v>704</v>
      </c>
      <c r="K55" s="303"/>
      <c r="L55" s="303">
        <v>0</v>
      </c>
      <c r="M55" s="303"/>
      <c r="N55" s="303" t="s">
        <v>704</v>
      </c>
      <c r="O55" s="303"/>
      <c r="P55" s="303">
        <v>0</v>
      </c>
      <c r="Q55" s="303"/>
      <c r="R55" s="303" t="s">
        <v>704</v>
      </c>
      <c r="S55" s="303"/>
      <c r="T55" s="303">
        <v>0</v>
      </c>
      <c r="U55" s="303"/>
      <c r="V55" s="303" t="s">
        <v>704</v>
      </c>
      <c r="W55" s="303"/>
      <c r="X55" s="303">
        <v>0</v>
      </c>
      <c r="Y55" s="303"/>
      <c r="Z55" s="303" t="s">
        <v>704</v>
      </c>
      <c r="AA55" s="303"/>
      <c r="AB55" s="303">
        <v>0</v>
      </c>
      <c r="AC55" s="303">
        <v>0</v>
      </c>
    </row>
    <row r="56" spans="1:29" s="304" customFormat="1" x14ac:dyDescent="0.25">
      <c r="A56" s="306" t="s">
        <v>639</v>
      </c>
      <c r="B56" s="307" t="s">
        <v>620</v>
      </c>
      <c r="C56" s="303"/>
      <c r="D56" s="303"/>
      <c r="E56" s="303"/>
      <c r="F56" s="303"/>
      <c r="G56" s="303">
        <v>0</v>
      </c>
      <c r="H56" s="303">
        <v>0</v>
      </c>
      <c r="I56" s="303"/>
      <c r="J56" s="303" t="s">
        <v>704</v>
      </c>
      <c r="K56" s="303"/>
      <c r="L56" s="303">
        <v>0</v>
      </c>
      <c r="M56" s="303"/>
      <c r="N56" s="303" t="s">
        <v>704</v>
      </c>
      <c r="O56" s="303"/>
      <c r="P56" s="303">
        <v>0</v>
      </c>
      <c r="Q56" s="303"/>
      <c r="R56" s="303" t="s">
        <v>704</v>
      </c>
      <c r="S56" s="303"/>
      <c r="T56" s="303">
        <v>0</v>
      </c>
      <c r="U56" s="303"/>
      <c r="V56" s="303" t="s">
        <v>704</v>
      </c>
      <c r="W56" s="303"/>
      <c r="X56" s="303">
        <v>0</v>
      </c>
      <c r="Y56" s="303"/>
      <c r="Z56" s="303" t="s">
        <v>704</v>
      </c>
      <c r="AA56" s="303"/>
      <c r="AB56" s="303">
        <v>0</v>
      </c>
      <c r="AC56" s="303">
        <v>0</v>
      </c>
    </row>
    <row r="57" spans="1:29" s="304" customFormat="1" x14ac:dyDescent="0.25">
      <c r="A57" s="306" t="s">
        <v>640</v>
      </c>
      <c r="B57" s="307" t="s">
        <v>622</v>
      </c>
      <c r="C57" s="303"/>
      <c r="D57" s="303"/>
      <c r="E57" s="303"/>
      <c r="F57" s="303"/>
      <c r="G57" s="303">
        <v>0</v>
      </c>
      <c r="H57" s="303">
        <v>0</v>
      </c>
      <c r="I57" s="303"/>
      <c r="J57" s="303" t="s">
        <v>704</v>
      </c>
      <c r="K57" s="303"/>
      <c r="L57" s="303">
        <v>0</v>
      </c>
      <c r="M57" s="303"/>
      <c r="N57" s="303" t="s">
        <v>704</v>
      </c>
      <c r="O57" s="303"/>
      <c r="P57" s="303">
        <v>0</v>
      </c>
      <c r="Q57" s="303"/>
      <c r="R57" s="303" t="s">
        <v>704</v>
      </c>
      <c r="S57" s="303"/>
      <c r="T57" s="303">
        <v>0</v>
      </c>
      <c r="U57" s="303"/>
      <c r="V57" s="303" t="s">
        <v>704</v>
      </c>
      <c r="W57" s="303"/>
      <c r="X57" s="303">
        <v>0</v>
      </c>
      <c r="Y57" s="303"/>
      <c r="Z57" s="303" t="s">
        <v>704</v>
      </c>
      <c r="AA57" s="303"/>
      <c r="AB57" s="303">
        <v>0</v>
      </c>
      <c r="AC57" s="303">
        <v>0</v>
      </c>
    </row>
    <row r="58" spans="1:29" s="304" customFormat="1" ht="36.75" customHeight="1" x14ac:dyDescent="0.25">
      <c r="A58" s="306" t="s">
        <v>641</v>
      </c>
      <c r="B58" s="307" t="s">
        <v>624</v>
      </c>
      <c r="C58" s="303"/>
      <c r="D58" s="303"/>
      <c r="E58" s="303"/>
      <c r="F58" s="303"/>
      <c r="G58" s="303">
        <v>0</v>
      </c>
      <c r="H58" s="303">
        <v>0</v>
      </c>
      <c r="I58" s="303"/>
      <c r="J58" s="303" t="s">
        <v>704</v>
      </c>
      <c r="K58" s="303"/>
      <c r="L58" s="303">
        <v>0</v>
      </c>
      <c r="M58" s="303"/>
      <c r="N58" s="303" t="s">
        <v>704</v>
      </c>
      <c r="O58" s="303"/>
      <c r="P58" s="303">
        <v>0</v>
      </c>
      <c r="Q58" s="303"/>
      <c r="R58" s="303" t="s">
        <v>704</v>
      </c>
      <c r="S58" s="303"/>
      <c r="T58" s="303">
        <v>0</v>
      </c>
      <c r="U58" s="303"/>
      <c r="V58" s="303" t="s">
        <v>704</v>
      </c>
      <c r="W58" s="303"/>
      <c r="X58" s="303">
        <v>0</v>
      </c>
      <c r="Y58" s="303"/>
      <c r="Z58" s="303" t="s">
        <v>704</v>
      </c>
      <c r="AA58" s="303"/>
      <c r="AB58" s="303">
        <v>0</v>
      </c>
      <c r="AC58" s="303">
        <v>0</v>
      </c>
    </row>
    <row r="59" spans="1:29" s="304" customFormat="1" x14ac:dyDescent="0.25">
      <c r="A59" s="306" t="s">
        <v>642</v>
      </c>
      <c r="B59" s="307" t="s">
        <v>626</v>
      </c>
      <c r="C59" s="303"/>
      <c r="D59" s="303"/>
      <c r="E59" s="303"/>
      <c r="F59" s="303"/>
      <c r="G59" s="303">
        <v>0</v>
      </c>
      <c r="H59" s="303">
        <v>0</v>
      </c>
      <c r="I59" s="303"/>
      <c r="J59" s="303" t="s">
        <v>704</v>
      </c>
      <c r="K59" s="303"/>
      <c r="L59" s="303">
        <v>0</v>
      </c>
      <c r="M59" s="303"/>
      <c r="N59" s="303" t="s">
        <v>704</v>
      </c>
      <c r="O59" s="303"/>
      <c r="P59" s="303">
        <v>0</v>
      </c>
      <c r="Q59" s="303"/>
      <c r="R59" s="303" t="s">
        <v>704</v>
      </c>
      <c r="S59" s="303"/>
      <c r="T59" s="303">
        <v>0</v>
      </c>
      <c r="U59" s="303"/>
      <c r="V59" s="303" t="s">
        <v>704</v>
      </c>
      <c r="W59" s="303"/>
      <c r="X59" s="303">
        <v>0</v>
      </c>
      <c r="Y59" s="303"/>
      <c r="Z59" s="303" t="s">
        <v>704</v>
      </c>
      <c r="AA59" s="303"/>
      <c r="AB59" s="303">
        <v>0</v>
      </c>
      <c r="AC59" s="303">
        <v>0</v>
      </c>
    </row>
    <row r="60" spans="1:29" s="304" customFormat="1" x14ac:dyDescent="0.25">
      <c r="A60" s="306" t="s">
        <v>643</v>
      </c>
      <c r="B60" s="307" t="s">
        <v>628</v>
      </c>
      <c r="C60" s="303"/>
      <c r="D60" s="303"/>
      <c r="E60" s="303"/>
      <c r="F60" s="303"/>
      <c r="G60" s="303">
        <v>0</v>
      </c>
      <c r="H60" s="303">
        <v>0</v>
      </c>
      <c r="I60" s="303"/>
      <c r="J60" s="303" t="s">
        <v>704</v>
      </c>
      <c r="K60" s="303"/>
      <c r="L60" s="303">
        <v>0</v>
      </c>
      <c r="M60" s="303"/>
      <c r="N60" s="303" t="s">
        <v>704</v>
      </c>
      <c r="O60" s="303"/>
      <c r="P60" s="303">
        <v>0</v>
      </c>
      <c r="Q60" s="303"/>
      <c r="R60" s="303" t="s">
        <v>704</v>
      </c>
      <c r="S60" s="303"/>
      <c r="T60" s="303">
        <v>0</v>
      </c>
      <c r="U60" s="303"/>
      <c r="V60" s="303" t="s">
        <v>704</v>
      </c>
      <c r="W60" s="303"/>
      <c r="X60" s="303">
        <v>0</v>
      </c>
      <c r="Y60" s="303"/>
      <c r="Z60" s="303" t="s">
        <v>704</v>
      </c>
      <c r="AA60" s="303"/>
      <c r="AB60" s="303">
        <v>0</v>
      </c>
      <c r="AC60" s="303">
        <v>0</v>
      </c>
    </row>
    <row r="61" spans="1:29" s="304" customFormat="1" ht="31.5" x14ac:dyDescent="0.25">
      <c r="A61" s="301" t="s">
        <v>59</v>
      </c>
      <c r="B61" s="302" t="s">
        <v>142</v>
      </c>
      <c r="C61" s="303"/>
      <c r="D61" s="303"/>
      <c r="E61" s="303"/>
      <c r="F61" s="303"/>
      <c r="G61" s="303"/>
      <c r="H61" s="303"/>
      <c r="I61" s="303"/>
      <c r="J61" s="303"/>
      <c r="K61" s="303"/>
      <c r="L61" s="303"/>
      <c r="M61" s="303"/>
      <c r="N61" s="303"/>
      <c r="O61" s="303"/>
      <c r="P61" s="303"/>
      <c r="Q61" s="303"/>
      <c r="R61" s="303"/>
      <c r="S61" s="303"/>
      <c r="T61" s="303"/>
      <c r="U61" s="303"/>
      <c r="V61" s="303"/>
      <c r="W61" s="303"/>
      <c r="X61" s="303"/>
      <c r="Y61" s="303"/>
      <c r="Z61" s="303"/>
      <c r="AA61" s="303"/>
      <c r="AB61" s="303"/>
      <c r="AC61" s="303">
        <v>0</v>
      </c>
    </row>
    <row r="62" spans="1:29" s="304" customFormat="1" x14ac:dyDescent="0.25">
      <c r="A62" s="306" t="s">
        <v>644</v>
      </c>
      <c r="B62" s="307" t="s">
        <v>141</v>
      </c>
      <c r="C62" s="303">
        <v>37.958120000000001</v>
      </c>
      <c r="D62" s="303">
        <v>37.958120000000001</v>
      </c>
      <c r="E62" s="303"/>
      <c r="F62" s="303"/>
      <c r="G62" s="303">
        <v>0</v>
      </c>
      <c r="H62" s="303">
        <v>0</v>
      </c>
      <c r="I62" s="303"/>
      <c r="J62" s="303" t="s">
        <v>704</v>
      </c>
      <c r="K62" s="303"/>
      <c r="L62" s="303">
        <v>0</v>
      </c>
      <c r="M62" s="303"/>
      <c r="N62" s="303" t="s">
        <v>704</v>
      </c>
      <c r="O62" s="303"/>
      <c r="P62" s="303">
        <v>0</v>
      </c>
      <c r="Q62" s="303"/>
      <c r="R62" s="303" t="s">
        <v>704</v>
      </c>
      <c r="S62" s="303"/>
      <c r="T62" s="303">
        <v>0</v>
      </c>
      <c r="U62" s="303"/>
      <c r="V62" s="303" t="s">
        <v>704</v>
      </c>
      <c r="W62" s="303"/>
      <c r="X62" s="303">
        <v>0</v>
      </c>
      <c r="Y62" s="303"/>
      <c r="Z62" s="303" t="s">
        <v>704</v>
      </c>
      <c r="AA62" s="303"/>
      <c r="AB62" s="303">
        <v>0</v>
      </c>
      <c r="AC62" s="303">
        <v>0</v>
      </c>
    </row>
    <row r="63" spans="1:29" s="304" customFormat="1" x14ac:dyDescent="0.25">
      <c r="A63" s="306" t="s">
        <v>645</v>
      </c>
      <c r="B63" s="310" t="s">
        <v>139</v>
      </c>
      <c r="C63" s="303"/>
      <c r="D63" s="303"/>
      <c r="E63" s="303"/>
      <c r="F63" s="303"/>
      <c r="G63" s="303">
        <v>0</v>
      </c>
      <c r="H63" s="303">
        <v>0</v>
      </c>
      <c r="I63" s="303"/>
      <c r="J63" s="303" t="s">
        <v>704</v>
      </c>
      <c r="K63" s="303"/>
      <c r="L63" s="303">
        <v>0</v>
      </c>
      <c r="M63" s="303"/>
      <c r="N63" s="303" t="s">
        <v>704</v>
      </c>
      <c r="O63" s="303"/>
      <c r="P63" s="303">
        <v>0</v>
      </c>
      <c r="Q63" s="303"/>
      <c r="R63" s="303" t="s">
        <v>704</v>
      </c>
      <c r="S63" s="303"/>
      <c r="T63" s="303">
        <v>0</v>
      </c>
      <c r="U63" s="303"/>
      <c r="V63" s="303" t="s">
        <v>704</v>
      </c>
      <c r="W63" s="303"/>
      <c r="X63" s="303">
        <v>0</v>
      </c>
      <c r="Y63" s="303"/>
      <c r="Z63" s="303" t="s">
        <v>704</v>
      </c>
      <c r="AA63" s="303"/>
      <c r="AB63" s="303">
        <v>0</v>
      </c>
      <c r="AC63" s="303">
        <v>0</v>
      </c>
    </row>
    <row r="64" spans="1:29" s="304" customFormat="1" x14ac:dyDescent="0.25">
      <c r="A64" s="306" t="s">
        <v>646</v>
      </c>
      <c r="B64" s="307" t="s">
        <v>138</v>
      </c>
      <c r="C64" s="303"/>
      <c r="D64" s="303"/>
      <c r="E64" s="303"/>
      <c r="F64" s="303"/>
      <c r="G64" s="303">
        <v>0</v>
      </c>
      <c r="H64" s="303">
        <v>0</v>
      </c>
      <c r="I64" s="303"/>
      <c r="J64" s="303" t="s">
        <v>704</v>
      </c>
      <c r="K64" s="303"/>
      <c r="L64" s="303">
        <v>0</v>
      </c>
      <c r="M64" s="303"/>
      <c r="N64" s="303" t="s">
        <v>704</v>
      </c>
      <c r="O64" s="303"/>
      <c r="P64" s="303">
        <v>0</v>
      </c>
      <c r="Q64" s="303"/>
      <c r="R64" s="303" t="s">
        <v>704</v>
      </c>
      <c r="S64" s="303"/>
      <c r="T64" s="303">
        <v>0</v>
      </c>
      <c r="U64" s="303"/>
      <c r="V64" s="303" t="s">
        <v>704</v>
      </c>
      <c r="W64" s="303"/>
      <c r="X64" s="303">
        <v>0</v>
      </c>
      <c r="Y64" s="303"/>
      <c r="Z64" s="303" t="s">
        <v>704</v>
      </c>
      <c r="AA64" s="303"/>
      <c r="AB64" s="303">
        <v>0</v>
      </c>
      <c r="AC64" s="303">
        <v>0</v>
      </c>
    </row>
    <row r="65" spans="1:29" x14ac:dyDescent="0.25">
      <c r="A65" s="306" t="s">
        <v>647</v>
      </c>
      <c r="B65" s="310" t="s">
        <v>137</v>
      </c>
      <c r="C65" s="303"/>
      <c r="D65" s="303"/>
      <c r="E65" s="303"/>
      <c r="F65" s="303"/>
      <c r="G65" s="303">
        <v>0</v>
      </c>
      <c r="H65" s="303">
        <v>0</v>
      </c>
      <c r="I65" s="303"/>
      <c r="J65" s="303" t="s">
        <v>704</v>
      </c>
      <c r="K65" s="303"/>
      <c r="L65" s="303">
        <v>0</v>
      </c>
      <c r="M65" s="303"/>
      <c r="N65" s="303" t="s">
        <v>704</v>
      </c>
      <c r="O65" s="303"/>
      <c r="P65" s="303">
        <v>0</v>
      </c>
      <c r="Q65" s="303"/>
      <c r="R65" s="303" t="s">
        <v>704</v>
      </c>
      <c r="S65" s="303"/>
      <c r="T65" s="303">
        <v>0</v>
      </c>
      <c r="U65" s="303"/>
      <c r="V65" s="303" t="s">
        <v>704</v>
      </c>
      <c r="W65" s="303"/>
      <c r="X65" s="303">
        <v>0</v>
      </c>
      <c r="Y65" s="303"/>
      <c r="Z65" s="303" t="s">
        <v>704</v>
      </c>
      <c r="AA65" s="303"/>
      <c r="AB65" s="303">
        <v>0</v>
      </c>
      <c r="AC65" s="303">
        <v>0</v>
      </c>
    </row>
    <row r="66" spans="1:29" ht="54" customHeight="1" x14ac:dyDescent="0.25">
      <c r="A66" s="306" t="s">
        <v>648</v>
      </c>
      <c r="B66" s="310" t="s">
        <v>136</v>
      </c>
      <c r="C66" s="303"/>
      <c r="D66" s="303"/>
      <c r="E66" s="303"/>
      <c r="F66" s="303"/>
      <c r="G66" s="303">
        <v>0</v>
      </c>
      <c r="H66" s="303">
        <v>0</v>
      </c>
      <c r="I66" s="303"/>
      <c r="J66" s="303" t="s">
        <v>704</v>
      </c>
      <c r="K66" s="303"/>
      <c r="L66" s="303">
        <v>0</v>
      </c>
      <c r="M66" s="303"/>
      <c r="N66" s="303" t="s">
        <v>704</v>
      </c>
      <c r="O66" s="303"/>
      <c r="P66" s="303">
        <v>0</v>
      </c>
      <c r="Q66" s="303"/>
      <c r="R66" s="303" t="s">
        <v>704</v>
      </c>
      <c r="S66" s="303"/>
      <c r="T66" s="303">
        <v>0</v>
      </c>
      <c r="U66" s="303"/>
      <c r="V66" s="303" t="s">
        <v>704</v>
      </c>
      <c r="W66" s="303"/>
      <c r="X66" s="303">
        <v>0</v>
      </c>
      <c r="Y66" s="303"/>
      <c r="Z66" s="303" t="s">
        <v>704</v>
      </c>
      <c r="AA66" s="303"/>
      <c r="AB66" s="303">
        <v>0</v>
      </c>
      <c r="AC66" s="303">
        <v>0</v>
      </c>
    </row>
    <row r="67" spans="1:29" x14ac:dyDescent="0.25">
      <c r="A67" s="306" t="s">
        <v>649</v>
      </c>
      <c r="B67" s="310" t="s">
        <v>650</v>
      </c>
      <c r="C67" s="303"/>
      <c r="D67" s="303"/>
      <c r="E67" s="303"/>
      <c r="F67" s="303"/>
      <c r="G67" s="303">
        <v>0</v>
      </c>
      <c r="H67" s="303">
        <v>0</v>
      </c>
      <c r="I67" s="303"/>
      <c r="J67" s="303" t="s">
        <v>704</v>
      </c>
      <c r="K67" s="303"/>
      <c r="L67" s="303">
        <v>0</v>
      </c>
      <c r="M67" s="303"/>
      <c r="N67" s="303" t="s">
        <v>704</v>
      </c>
      <c r="O67" s="303"/>
      <c r="P67" s="303">
        <v>0</v>
      </c>
      <c r="Q67" s="303"/>
      <c r="R67" s="303" t="s">
        <v>704</v>
      </c>
      <c r="S67" s="303"/>
      <c r="T67" s="303">
        <v>0</v>
      </c>
      <c r="U67" s="303"/>
      <c r="V67" s="303" t="s">
        <v>704</v>
      </c>
      <c r="W67" s="303"/>
      <c r="X67" s="303">
        <v>0</v>
      </c>
      <c r="Y67" s="303"/>
      <c r="Z67" s="303" t="s">
        <v>704</v>
      </c>
      <c r="AA67" s="303"/>
      <c r="AB67" s="303">
        <v>0</v>
      </c>
      <c r="AC67" s="303">
        <v>0</v>
      </c>
    </row>
    <row r="68" spans="1:29" ht="50.25" customHeight="1" x14ac:dyDescent="0.25">
      <c r="A68" s="306" t="s">
        <v>651</v>
      </c>
      <c r="B68" s="310" t="s">
        <v>652</v>
      </c>
      <c r="C68" s="303"/>
      <c r="D68" s="303"/>
      <c r="E68" s="303"/>
      <c r="F68" s="303"/>
      <c r="G68" s="303">
        <v>0</v>
      </c>
      <c r="H68" s="303">
        <v>0</v>
      </c>
      <c r="I68" s="303"/>
      <c r="J68" s="303" t="s">
        <v>704</v>
      </c>
      <c r="K68" s="303"/>
      <c r="L68" s="303">
        <v>0</v>
      </c>
      <c r="M68" s="303"/>
      <c r="N68" s="303" t="s">
        <v>704</v>
      </c>
      <c r="O68" s="303"/>
      <c r="P68" s="303">
        <v>0</v>
      </c>
      <c r="Q68" s="303"/>
      <c r="R68" s="303" t="s">
        <v>704</v>
      </c>
      <c r="S68" s="303"/>
      <c r="T68" s="303">
        <v>0</v>
      </c>
      <c r="U68" s="303"/>
      <c r="V68" s="303" t="s">
        <v>704</v>
      </c>
      <c r="W68" s="303"/>
      <c r="X68" s="303">
        <v>0</v>
      </c>
      <c r="Y68" s="303"/>
      <c r="Z68" s="303" t="s">
        <v>704</v>
      </c>
      <c r="AA68" s="303"/>
      <c r="AB68" s="303">
        <v>0</v>
      </c>
      <c r="AC68" s="303">
        <v>0</v>
      </c>
    </row>
    <row r="69" spans="1:29" x14ac:dyDescent="0.25">
      <c r="A69" s="306" t="s">
        <v>653</v>
      </c>
      <c r="B69" s="310" t="s">
        <v>654</v>
      </c>
      <c r="C69" s="303"/>
      <c r="D69" s="303"/>
      <c r="E69" s="303"/>
      <c r="F69" s="303"/>
      <c r="G69" s="303">
        <v>0</v>
      </c>
      <c r="H69" s="303">
        <v>0</v>
      </c>
      <c r="I69" s="303"/>
      <c r="J69" s="303" t="s">
        <v>704</v>
      </c>
      <c r="K69" s="303"/>
      <c r="L69" s="303">
        <v>0</v>
      </c>
      <c r="M69" s="303"/>
      <c r="N69" s="303" t="s">
        <v>704</v>
      </c>
      <c r="O69" s="303"/>
      <c r="P69" s="303">
        <v>0</v>
      </c>
      <c r="Q69" s="303"/>
      <c r="R69" s="303" t="s">
        <v>704</v>
      </c>
      <c r="S69" s="303"/>
      <c r="T69" s="303">
        <v>0</v>
      </c>
      <c r="U69" s="303"/>
      <c r="V69" s="303" t="s">
        <v>704</v>
      </c>
      <c r="W69" s="303"/>
      <c r="X69" s="303">
        <v>0</v>
      </c>
      <c r="Y69" s="303"/>
      <c r="Z69" s="303" t="s">
        <v>704</v>
      </c>
      <c r="AA69" s="303"/>
      <c r="AB69" s="303">
        <v>0</v>
      </c>
      <c r="AC69" s="303">
        <v>0</v>
      </c>
    </row>
    <row r="70" spans="1:29" ht="36.75" customHeight="1" x14ac:dyDescent="0.25">
      <c r="A70" s="306" t="s">
        <v>655</v>
      </c>
      <c r="B70" s="310" t="s">
        <v>656</v>
      </c>
      <c r="C70" s="303"/>
      <c r="D70" s="303"/>
      <c r="E70" s="303"/>
      <c r="F70" s="303"/>
      <c r="G70" s="303">
        <v>0</v>
      </c>
      <c r="H70" s="303">
        <v>0</v>
      </c>
      <c r="I70" s="303"/>
      <c r="J70" s="303" t="s">
        <v>704</v>
      </c>
      <c r="K70" s="303"/>
      <c r="L70" s="303">
        <v>0</v>
      </c>
      <c r="M70" s="303"/>
      <c r="N70" s="303" t="s">
        <v>704</v>
      </c>
      <c r="O70" s="303"/>
      <c r="P70" s="303">
        <v>0</v>
      </c>
      <c r="Q70" s="303"/>
      <c r="R70" s="303" t="s">
        <v>704</v>
      </c>
      <c r="S70" s="303"/>
      <c r="T70" s="303">
        <v>0</v>
      </c>
      <c r="U70" s="303"/>
      <c r="V70" s="303" t="s">
        <v>704</v>
      </c>
      <c r="W70" s="303"/>
      <c r="X70" s="303">
        <v>0</v>
      </c>
      <c r="Y70" s="303"/>
      <c r="Z70" s="303" t="s">
        <v>704</v>
      </c>
      <c r="AA70" s="303"/>
      <c r="AB70" s="303">
        <v>0</v>
      </c>
      <c r="AC70" s="303">
        <v>0</v>
      </c>
    </row>
    <row r="71" spans="1:29" x14ac:dyDescent="0.25">
      <c r="A71" s="306" t="s">
        <v>657</v>
      </c>
      <c r="B71" s="310" t="s">
        <v>658</v>
      </c>
      <c r="C71" s="303"/>
      <c r="D71" s="303"/>
      <c r="E71" s="303"/>
      <c r="F71" s="303"/>
      <c r="G71" s="303">
        <v>0</v>
      </c>
      <c r="H71" s="303">
        <v>0</v>
      </c>
      <c r="I71" s="303"/>
      <c r="J71" s="303" t="s">
        <v>704</v>
      </c>
      <c r="K71" s="303"/>
      <c r="L71" s="303">
        <v>0</v>
      </c>
      <c r="M71" s="303"/>
      <c r="N71" s="303" t="s">
        <v>704</v>
      </c>
      <c r="O71" s="303"/>
      <c r="P71" s="303">
        <v>0</v>
      </c>
      <c r="Q71" s="303"/>
      <c r="R71" s="303" t="s">
        <v>704</v>
      </c>
      <c r="S71" s="303"/>
      <c r="T71" s="303">
        <v>0</v>
      </c>
      <c r="U71" s="303"/>
      <c r="V71" s="303" t="s">
        <v>704</v>
      </c>
      <c r="W71" s="303"/>
      <c r="X71" s="303">
        <v>0</v>
      </c>
      <c r="Y71" s="303"/>
      <c r="Z71" s="303" t="s">
        <v>704</v>
      </c>
      <c r="AA71" s="303"/>
      <c r="AB71" s="303">
        <v>0</v>
      </c>
      <c r="AC71" s="303">
        <v>0</v>
      </c>
    </row>
    <row r="72" spans="1:29" ht="51" customHeight="1" x14ac:dyDescent="0.25">
      <c r="A72" s="306" t="s">
        <v>659</v>
      </c>
      <c r="B72" s="310" t="s">
        <v>660</v>
      </c>
      <c r="C72" s="303"/>
      <c r="D72" s="303"/>
      <c r="E72" s="303"/>
      <c r="F72" s="303"/>
      <c r="G72" s="303">
        <v>0</v>
      </c>
      <c r="H72" s="303">
        <v>0</v>
      </c>
      <c r="I72" s="303"/>
      <c r="J72" s="303" t="s">
        <v>704</v>
      </c>
      <c r="K72" s="303"/>
      <c r="L72" s="303">
        <v>0</v>
      </c>
      <c r="M72" s="303"/>
      <c r="N72" s="303" t="s">
        <v>704</v>
      </c>
      <c r="O72" s="303"/>
      <c r="P72" s="303">
        <v>0</v>
      </c>
      <c r="Q72" s="303"/>
      <c r="R72" s="303" t="s">
        <v>704</v>
      </c>
      <c r="S72" s="303"/>
      <c r="T72" s="303">
        <v>0</v>
      </c>
      <c r="U72" s="303"/>
      <c r="V72" s="303" t="s">
        <v>704</v>
      </c>
      <c r="W72" s="303"/>
      <c r="X72" s="303">
        <v>0</v>
      </c>
      <c r="Y72" s="303"/>
      <c r="Z72" s="303" t="s">
        <v>704</v>
      </c>
      <c r="AA72" s="303"/>
      <c r="AB72" s="303">
        <v>0</v>
      </c>
      <c r="AC72" s="303">
        <v>0</v>
      </c>
    </row>
    <row r="73" spans="1:29" ht="32.25" customHeight="1" x14ac:dyDescent="0.25">
      <c r="A73" s="306" t="s">
        <v>661</v>
      </c>
      <c r="B73" s="310" t="s">
        <v>662</v>
      </c>
      <c r="C73" s="303"/>
      <c r="D73" s="303"/>
      <c r="E73" s="303"/>
      <c r="F73" s="303"/>
      <c r="G73" s="303">
        <v>0</v>
      </c>
      <c r="H73" s="303">
        <v>0</v>
      </c>
      <c r="I73" s="303"/>
      <c r="J73" s="303" t="s">
        <v>704</v>
      </c>
      <c r="K73" s="303"/>
      <c r="L73" s="303">
        <v>0</v>
      </c>
      <c r="M73" s="303"/>
      <c r="N73" s="303" t="s">
        <v>704</v>
      </c>
      <c r="O73" s="303"/>
      <c r="P73" s="303">
        <v>0</v>
      </c>
      <c r="Q73" s="303"/>
      <c r="R73" s="303" t="s">
        <v>704</v>
      </c>
      <c r="S73" s="303"/>
      <c r="T73" s="303">
        <v>0</v>
      </c>
      <c r="U73" s="303"/>
      <c r="V73" s="303" t="s">
        <v>704</v>
      </c>
      <c r="W73" s="303"/>
      <c r="X73" s="303">
        <v>0</v>
      </c>
      <c r="Y73" s="303"/>
      <c r="Z73" s="303" t="s">
        <v>704</v>
      </c>
      <c r="AA73" s="303"/>
      <c r="AB73" s="303">
        <v>0</v>
      </c>
      <c r="AC73" s="303">
        <v>0</v>
      </c>
    </row>
    <row r="74" spans="1:29" ht="51.75" customHeight="1" x14ac:dyDescent="0.25">
      <c r="A74" s="301" t="s">
        <v>58</v>
      </c>
      <c r="B74" s="311" t="s">
        <v>194</v>
      </c>
      <c r="C74" s="303"/>
      <c r="D74" s="303"/>
      <c r="E74" s="303"/>
      <c r="F74" s="303"/>
      <c r="G74" s="303">
        <v>0</v>
      </c>
      <c r="H74" s="303">
        <v>0</v>
      </c>
      <c r="I74" s="303"/>
      <c r="J74" s="303" t="s">
        <v>704</v>
      </c>
      <c r="K74" s="303"/>
      <c r="L74" s="303">
        <v>0</v>
      </c>
      <c r="M74" s="303"/>
      <c r="N74" s="303" t="s">
        <v>704</v>
      </c>
      <c r="O74" s="303"/>
      <c r="P74" s="303">
        <v>0</v>
      </c>
      <c r="Q74" s="303"/>
      <c r="R74" s="303" t="s">
        <v>704</v>
      </c>
      <c r="S74" s="303"/>
      <c r="T74" s="303">
        <v>0</v>
      </c>
      <c r="U74" s="303"/>
      <c r="V74" s="303" t="s">
        <v>704</v>
      </c>
      <c r="W74" s="303"/>
      <c r="X74" s="303">
        <v>0</v>
      </c>
      <c r="Y74" s="303"/>
      <c r="Z74" s="303" t="s">
        <v>704</v>
      </c>
      <c r="AA74" s="303"/>
      <c r="AB74" s="303">
        <v>0</v>
      </c>
      <c r="AC74" s="303">
        <v>0</v>
      </c>
    </row>
    <row r="75" spans="1:29" ht="21.75" customHeight="1" x14ac:dyDescent="0.25">
      <c r="A75" s="301" t="s">
        <v>56</v>
      </c>
      <c r="B75" s="302" t="s">
        <v>140</v>
      </c>
      <c r="C75" s="303"/>
      <c r="D75" s="303"/>
      <c r="E75" s="303"/>
      <c r="F75" s="303"/>
      <c r="G75" s="303"/>
      <c r="H75" s="303"/>
      <c r="I75" s="303"/>
      <c r="J75" s="303"/>
      <c r="K75" s="303"/>
      <c r="L75" s="303"/>
      <c r="M75" s="303"/>
      <c r="N75" s="303"/>
      <c r="O75" s="303"/>
      <c r="P75" s="303"/>
      <c r="Q75" s="303"/>
      <c r="R75" s="303"/>
      <c r="S75" s="303"/>
      <c r="T75" s="303"/>
      <c r="U75" s="303"/>
      <c r="V75" s="303"/>
      <c r="W75" s="303"/>
      <c r="X75" s="303"/>
      <c r="Y75" s="303"/>
      <c r="Z75" s="303"/>
      <c r="AA75" s="303"/>
      <c r="AB75" s="303"/>
      <c r="AC75" s="303"/>
    </row>
    <row r="76" spans="1:29" ht="23.25" customHeight="1" x14ac:dyDescent="0.25">
      <c r="A76" s="306" t="s">
        <v>663</v>
      </c>
      <c r="B76" s="307" t="s">
        <v>614</v>
      </c>
      <c r="C76" s="312"/>
      <c r="D76" s="313"/>
      <c r="E76" s="314"/>
      <c r="F76" s="314"/>
      <c r="G76" s="303">
        <v>0</v>
      </c>
      <c r="H76" s="303">
        <v>0</v>
      </c>
      <c r="I76" s="314"/>
      <c r="J76" s="303" t="s">
        <v>704</v>
      </c>
      <c r="K76" s="313"/>
      <c r="L76" s="303">
        <v>0</v>
      </c>
      <c r="M76" s="313"/>
      <c r="N76" s="303" t="s">
        <v>704</v>
      </c>
      <c r="O76" s="313"/>
      <c r="P76" s="303">
        <v>0</v>
      </c>
      <c r="Q76" s="313"/>
      <c r="R76" s="303" t="s">
        <v>704</v>
      </c>
      <c r="S76" s="313"/>
      <c r="T76" s="303">
        <v>0</v>
      </c>
      <c r="U76" s="313"/>
      <c r="V76" s="303" t="s">
        <v>704</v>
      </c>
      <c r="W76" s="313"/>
      <c r="X76" s="303">
        <v>0</v>
      </c>
      <c r="Y76" s="313"/>
      <c r="Z76" s="303" t="s">
        <v>704</v>
      </c>
      <c r="AA76" s="313"/>
      <c r="AB76" s="303">
        <v>0</v>
      </c>
      <c r="AC76" s="303">
        <v>0</v>
      </c>
    </row>
    <row r="77" spans="1:29" ht="18.75" customHeight="1" x14ac:dyDescent="0.25">
      <c r="A77" s="306" t="s">
        <v>664</v>
      </c>
      <c r="B77" s="310" t="s">
        <v>610</v>
      </c>
      <c r="C77" s="303"/>
      <c r="D77" s="303"/>
      <c r="E77" s="303"/>
      <c r="F77" s="303"/>
      <c r="G77" s="303">
        <v>0</v>
      </c>
      <c r="H77" s="303">
        <v>0</v>
      </c>
      <c r="I77" s="303"/>
      <c r="J77" s="303" t="s">
        <v>704</v>
      </c>
      <c r="K77" s="303"/>
      <c r="L77" s="303">
        <v>0</v>
      </c>
      <c r="M77" s="303"/>
      <c r="N77" s="303" t="s">
        <v>704</v>
      </c>
      <c r="O77" s="303"/>
      <c r="P77" s="303">
        <v>0</v>
      </c>
      <c r="Q77" s="303"/>
      <c r="R77" s="303" t="s">
        <v>704</v>
      </c>
      <c r="S77" s="303"/>
      <c r="T77" s="303">
        <v>0</v>
      </c>
      <c r="U77" s="303"/>
      <c r="V77" s="303" t="s">
        <v>704</v>
      </c>
      <c r="W77" s="303"/>
      <c r="X77" s="303">
        <v>0</v>
      </c>
      <c r="Y77" s="303"/>
      <c r="Z77" s="303" t="s">
        <v>704</v>
      </c>
      <c r="AA77" s="303"/>
      <c r="AB77" s="303">
        <v>0</v>
      </c>
      <c r="AC77" s="303">
        <v>0</v>
      </c>
    </row>
    <row r="78" spans="1:29" x14ac:dyDescent="0.25">
      <c r="A78" s="306" t="s">
        <v>665</v>
      </c>
      <c r="B78" s="310" t="s">
        <v>144</v>
      </c>
      <c r="C78" s="303"/>
      <c r="D78" s="303"/>
      <c r="E78" s="303"/>
      <c r="F78" s="303"/>
      <c r="G78" s="303">
        <v>0</v>
      </c>
      <c r="H78" s="303">
        <v>0</v>
      </c>
      <c r="I78" s="303"/>
      <c r="J78" s="303" t="s">
        <v>704</v>
      </c>
      <c r="K78" s="303"/>
      <c r="L78" s="303">
        <v>0</v>
      </c>
      <c r="M78" s="303"/>
      <c r="N78" s="303" t="s">
        <v>704</v>
      </c>
      <c r="O78" s="303"/>
      <c r="P78" s="303">
        <v>0</v>
      </c>
      <c r="Q78" s="303"/>
      <c r="R78" s="303" t="s">
        <v>704</v>
      </c>
      <c r="S78" s="303"/>
      <c r="T78" s="303">
        <v>0</v>
      </c>
      <c r="U78" s="303"/>
      <c r="V78" s="303" t="s">
        <v>704</v>
      </c>
      <c r="W78" s="303"/>
      <c r="X78" s="303">
        <v>0</v>
      </c>
      <c r="Y78" s="303"/>
      <c r="Z78" s="303" t="s">
        <v>704</v>
      </c>
      <c r="AA78" s="303"/>
      <c r="AB78" s="303">
        <v>0</v>
      </c>
      <c r="AC78" s="303">
        <v>0</v>
      </c>
    </row>
    <row r="79" spans="1:29" x14ac:dyDescent="0.25">
      <c r="A79" s="306" t="s">
        <v>666</v>
      </c>
      <c r="B79" s="307" t="s">
        <v>593</v>
      </c>
      <c r="C79" s="303"/>
      <c r="D79" s="303"/>
      <c r="E79" s="303"/>
      <c r="F79" s="303"/>
      <c r="G79" s="303">
        <v>0</v>
      </c>
      <c r="H79" s="303">
        <v>0</v>
      </c>
      <c r="I79" s="303"/>
      <c r="J79" s="303" t="s">
        <v>704</v>
      </c>
      <c r="K79" s="303"/>
      <c r="L79" s="303">
        <v>0</v>
      </c>
      <c r="M79" s="303"/>
      <c r="N79" s="303" t="s">
        <v>704</v>
      </c>
      <c r="O79" s="303"/>
      <c r="P79" s="303">
        <v>0</v>
      </c>
      <c r="Q79" s="303"/>
      <c r="R79" s="303" t="s">
        <v>704</v>
      </c>
      <c r="S79" s="303"/>
      <c r="T79" s="303">
        <v>0</v>
      </c>
      <c r="U79" s="303"/>
      <c r="V79" s="303" t="s">
        <v>704</v>
      </c>
      <c r="W79" s="303"/>
      <c r="X79" s="303">
        <v>0</v>
      </c>
      <c r="Y79" s="303"/>
      <c r="Z79" s="303" t="s">
        <v>704</v>
      </c>
      <c r="AA79" s="303"/>
      <c r="AB79" s="303">
        <v>0</v>
      </c>
      <c r="AC79" s="303">
        <v>0</v>
      </c>
    </row>
    <row r="80" spans="1:29" x14ac:dyDescent="0.25">
      <c r="A80" s="306" t="s">
        <v>667</v>
      </c>
      <c r="B80" s="307" t="s">
        <v>616</v>
      </c>
      <c r="C80" s="312"/>
      <c r="D80" s="313"/>
      <c r="E80" s="314"/>
      <c r="F80" s="314"/>
      <c r="G80" s="303">
        <v>0</v>
      </c>
      <c r="H80" s="303">
        <v>0</v>
      </c>
      <c r="I80" s="314"/>
      <c r="J80" s="303" t="s">
        <v>704</v>
      </c>
      <c r="K80" s="313"/>
      <c r="L80" s="303">
        <v>0</v>
      </c>
      <c r="M80" s="313"/>
      <c r="N80" s="303" t="s">
        <v>704</v>
      </c>
      <c r="O80" s="313"/>
      <c r="P80" s="303">
        <v>0</v>
      </c>
      <c r="Q80" s="313"/>
      <c r="R80" s="303" t="s">
        <v>704</v>
      </c>
      <c r="S80" s="313"/>
      <c r="T80" s="303">
        <v>0</v>
      </c>
      <c r="U80" s="313"/>
      <c r="V80" s="303" t="s">
        <v>704</v>
      </c>
      <c r="W80" s="313"/>
      <c r="X80" s="303">
        <v>0</v>
      </c>
      <c r="Y80" s="313"/>
      <c r="Z80" s="303" t="s">
        <v>704</v>
      </c>
      <c r="AA80" s="313"/>
      <c r="AB80" s="303">
        <v>0</v>
      </c>
      <c r="AC80" s="303">
        <v>0</v>
      </c>
    </row>
    <row r="81" spans="1:29" x14ac:dyDescent="0.25">
      <c r="A81" s="306" t="s">
        <v>668</v>
      </c>
      <c r="B81" s="307" t="s">
        <v>618</v>
      </c>
      <c r="C81" s="312"/>
      <c r="D81" s="313"/>
      <c r="E81" s="314"/>
      <c r="F81" s="314"/>
      <c r="G81" s="303">
        <v>0</v>
      </c>
      <c r="H81" s="303">
        <v>0</v>
      </c>
      <c r="I81" s="314"/>
      <c r="J81" s="303" t="s">
        <v>704</v>
      </c>
      <c r="K81" s="313"/>
      <c r="L81" s="303">
        <v>0</v>
      </c>
      <c r="M81" s="313"/>
      <c r="N81" s="303" t="s">
        <v>704</v>
      </c>
      <c r="O81" s="313"/>
      <c r="P81" s="303">
        <v>0</v>
      </c>
      <c r="Q81" s="313"/>
      <c r="R81" s="303" t="s">
        <v>704</v>
      </c>
      <c r="S81" s="313"/>
      <c r="T81" s="303">
        <v>0</v>
      </c>
      <c r="U81" s="313"/>
      <c r="V81" s="303" t="s">
        <v>704</v>
      </c>
      <c r="W81" s="313"/>
      <c r="X81" s="303">
        <v>0</v>
      </c>
      <c r="Y81" s="313"/>
      <c r="Z81" s="303" t="s">
        <v>704</v>
      </c>
      <c r="AA81" s="313"/>
      <c r="AB81" s="303">
        <v>0</v>
      </c>
      <c r="AC81" s="303">
        <v>0</v>
      </c>
    </row>
    <row r="82" spans="1:29" x14ac:dyDescent="0.25">
      <c r="A82" s="306" t="s">
        <v>669</v>
      </c>
      <c r="B82" s="307" t="s">
        <v>620</v>
      </c>
      <c r="C82" s="312"/>
      <c r="D82" s="313"/>
      <c r="E82" s="314"/>
      <c r="F82" s="314"/>
      <c r="G82" s="303">
        <v>0</v>
      </c>
      <c r="H82" s="303">
        <v>0</v>
      </c>
      <c r="I82" s="314"/>
      <c r="J82" s="303" t="s">
        <v>704</v>
      </c>
      <c r="K82" s="313"/>
      <c r="L82" s="303">
        <v>0</v>
      </c>
      <c r="M82" s="313"/>
      <c r="N82" s="303" t="s">
        <v>704</v>
      </c>
      <c r="O82" s="313"/>
      <c r="P82" s="303">
        <v>0</v>
      </c>
      <c r="Q82" s="313"/>
      <c r="R82" s="303" t="s">
        <v>704</v>
      </c>
      <c r="S82" s="313"/>
      <c r="T82" s="303">
        <v>0</v>
      </c>
      <c r="U82" s="313"/>
      <c r="V82" s="303" t="s">
        <v>704</v>
      </c>
      <c r="W82" s="313"/>
      <c r="X82" s="303">
        <v>0</v>
      </c>
      <c r="Y82" s="313"/>
      <c r="Z82" s="303" t="s">
        <v>704</v>
      </c>
      <c r="AA82" s="313"/>
      <c r="AB82" s="303">
        <v>0</v>
      </c>
      <c r="AC82" s="303">
        <v>0</v>
      </c>
    </row>
    <row r="83" spans="1:29" x14ac:dyDescent="0.25">
      <c r="A83" s="306" t="s">
        <v>670</v>
      </c>
      <c r="B83" s="307" t="s">
        <v>622</v>
      </c>
      <c r="C83" s="312"/>
      <c r="D83" s="313"/>
      <c r="E83" s="314"/>
      <c r="F83" s="314"/>
      <c r="G83" s="303">
        <v>0</v>
      </c>
      <c r="H83" s="303">
        <v>0</v>
      </c>
      <c r="I83" s="314"/>
      <c r="J83" s="303" t="s">
        <v>704</v>
      </c>
      <c r="K83" s="313"/>
      <c r="L83" s="303">
        <v>0</v>
      </c>
      <c r="M83" s="313"/>
      <c r="N83" s="303" t="s">
        <v>704</v>
      </c>
      <c r="O83" s="313"/>
      <c r="P83" s="303">
        <v>0</v>
      </c>
      <c r="Q83" s="313"/>
      <c r="R83" s="303" t="s">
        <v>704</v>
      </c>
      <c r="S83" s="313"/>
      <c r="T83" s="303">
        <v>0</v>
      </c>
      <c r="U83" s="313"/>
      <c r="V83" s="303" t="s">
        <v>704</v>
      </c>
      <c r="W83" s="313"/>
      <c r="X83" s="303">
        <v>0</v>
      </c>
      <c r="Y83" s="313"/>
      <c r="Z83" s="303" t="s">
        <v>704</v>
      </c>
      <c r="AA83" s="313"/>
      <c r="AB83" s="303">
        <v>0</v>
      </c>
      <c r="AC83" s="303">
        <v>0</v>
      </c>
    </row>
    <row r="84" spans="1:29" x14ac:dyDescent="0.25">
      <c r="A84" s="306" t="s">
        <v>671</v>
      </c>
      <c r="B84" s="307" t="s">
        <v>624</v>
      </c>
      <c r="C84" s="312"/>
      <c r="D84" s="313"/>
      <c r="E84" s="314"/>
      <c r="F84" s="314"/>
      <c r="G84" s="303">
        <v>0</v>
      </c>
      <c r="H84" s="303">
        <v>0</v>
      </c>
      <c r="I84" s="314"/>
      <c r="J84" s="303" t="s">
        <v>704</v>
      </c>
      <c r="K84" s="313"/>
      <c r="L84" s="303">
        <v>0</v>
      </c>
      <c r="M84" s="313"/>
      <c r="N84" s="303" t="s">
        <v>704</v>
      </c>
      <c r="O84" s="313"/>
      <c r="P84" s="303">
        <v>0</v>
      </c>
      <c r="Q84" s="313"/>
      <c r="R84" s="303" t="s">
        <v>704</v>
      </c>
      <c r="S84" s="313"/>
      <c r="T84" s="303">
        <v>0</v>
      </c>
      <c r="U84" s="313"/>
      <c r="V84" s="303" t="s">
        <v>704</v>
      </c>
      <c r="W84" s="313"/>
      <c r="X84" s="303">
        <v>0</v>
      </c>
      <c r="Y84" s="313"/>
      <c r="Z84" s="303" t="s">
        <v>704</v>
      </c>
      <c r="AA84" s="313"/>
      <c r="AB84" s="303">
        <v>0</v>
      </c>
      <c r="AC84" s="303">
        <v>0</v>
      </c>
    </row>
    <row r="85" spans="1:29" x14ac:dyDescent="0.25">
      <c r="A85" s="306" t="s">
        <v>672</v>
      </c>
      <c r="B85" s="307" t="s">
        <v>626</v>
      </c>
      <c r="C85" s="312"/>
      <c r="D85" s="313"/>
      <c r="E85" s="314"/>
      <c r="F85" s="314"/>
      <c r="G85" s="303">
        <v>0</v>
      </c>
      <c r="H85" s="303">
        <v>0</v>
      </c>
      <c r="I85" s="314"/>
      <c r="J85" s="303" t="s">
        <v>704</v>
      </c>
      <c r="K85" s="313"/>
      <c r="L85" s="303">
        <v>0</v>
      </c>
      <c r="M85" s="313"/>
      <c r="N85" s="303" t="s">
        <v>704</v>
      </c>
      <c r="O85" s="313"/>
      <c r="P85" s="303">
        <v>0</v>
      </c>
      <c r="Q85" s="313"/>
      <c r="R85" s="303" t="s">
        <v>704</v>
      </c>
      <c r="S85" s="313"/>
      <c r="T85" s="303">
        <v>0</v>
      </c>
      <c r="U85" s="313"/>
      <c r="V85" s="303" t="s">
        <v>704</v>
      </c>
      <c r="W85" s="313"/>
      <c r="X85" s="303">
        <v>0</v>
      </c>
      <c r="Y85" s="313"/>
      <c r="Z85" s="303" t="s">
        <v>704</v>
      </c>
      <c r="AA85" s="313"/>
      <c r="AB85" s="303">
        <v>0</v>
      </c>
      <c r="AC85" s="303">
        <v>0</v>
      </c>
    </row>
    <row r="86" spans="1:29" x14ac:dyDescent="0.25">
      <c r="A86" s="306" t="s">
        <v>673</v>
      </c>
      <c r="B86" s="307" t="s">
        <v>628</v>
      </c>
      <c r="C86" s="315"/>
      <c r="D86" s="313"/>
      <c r="E86" s="314"/>
      <c r="F86" s="314"/>
      <c r="G86" s="303">
        <v>0</v>
      </c>
      <c r="H86" s="303">
        <v>0</v>
      </c>
      <c r="I86" s="314"/>
      <c r="J86" s="303" t="s">
        <v>704</v>
      </c>
      <c r="K86" s="313"/>
      <c r="L86" s="303">
        <v>0</v>
      </c>
      <c r="M86" s="313"/>
      <c r="N86" s="303" t="s">
        <v>704</v>
      </c>
      <c r="O86" s="313"/>
      <c r="P86" s="303">
        <v>0</v>
      </c>
      <c r="Q86" s="313"/>
      <c r="R86" s="303" t="s">
        <v>704</v>
      </c>
      <c r="S86" s="313"/>
      <c r="T86" s="303">
        <v>0</v>
      </c>
      <c r="U86" s="313"/>
      <c r="V86" s="303" t="s">
        <v>704</v>
      </c>
      <c r="W86" s="313"/>
      <c r="X86" s="303">
        <v>0</v>
      </c>
      <c r="Y86" s="313"/>
      <c r="Z86" s="303" t="s">
        <v>704</v>
      </c>
      <c r="AA86" s="313"/>
      <c r="AB86" s="303">
        <v>0</v>
      </c>
      <c r="AC86" s="303">
        <v>0</v>
      </c>
    </row>
  </sheetData>
  <mergeCells count="3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2"/>
  <sheetViews>
    <sheetView view="pageBreakPreview" topLeftCell="V1" zoomScale="85" zoomScaleSheetLayoutView="85" workbookViewId="0">
      <selection activeCell="A16" sqref="A16:AV16"/>
    </sheetView>
  </sheetViews>
  <sheetFormatPr defaultColWidth="9.140625" defaultRowHeight="15" x14ac:dyDescent="0.25"/>
  <cols>
    <col min="1" max="1" width="12.5703125" style="19" customWidth="1"/>
    <col min="2" max="2" width="13.28515625" style="19" customWidth="1"/>
    <col min="3" max="3" width="16.7109375" style="19" customWidth="1"/>
    <col min="4" max="4" width="15.140625" style="19" customWidth="1"/>
    <col min="5" max="12" width="7.7109375" style="19" customWidth="1"/>
    <col min="13" max="13" width="10.7109375" style="19" customWidth="1"/>
    <col min="14" max="14" width="43.85546875" style="19" customWidth="1"/>
    <col min="15" max="15" width="18.28515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7.5703125" style="19" customWidth="1"/>
    <col min="24" max="24" width="10.7109375" style="19" customWidth="1"/>
    <col min="25" max="25" width="37.5703125" style="19" customWidth="1"/>
    <col min="26" max="26" width="7.7109375" style="19" customWidth="1"/>
    <col min="27" max="28" width="10.7109375" style="19" customWidth="1"/>
    <col min="29" max="29" width="37.5703125" style="19" customWidth="1"/>
    <col min="30" max="30" width="10.7109375" style="19" customWidth="1"/>
    <col min="31" max="31" width="15.85546875" style="19" customWidth="1"/>
    <col min="32" max="32" width="11.7109375" style="19" customWidth="1"/>
    <col min="33" max="33" width="11.5703125" style="19" customWidth="1"/>
    <col min="34"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50" style="19" customWidth="1"/>
    <col min="48" max="48" width="73.42578125" style="19" bestFit="1" customWidth="1"/>
    <col min="49" max="49" width="9.140625" style="19" hidden="1" customWidth="1"/>
    <col min="50"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40" t="str">
        <f>'1. паспорт местоположение'!A5:C5</f>
        <v>Год раскрытия информации: 2023 год</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c r="AB5" s="340"/>
      <c r="AC5" s="340"/>
      <c r="AD5" s="340"/>
      <c r="AE5" s="340"/>
      <c r="AF5" s="340"/>
      <c r="AG5" s="340"/>
      <c r="AH5" s="340"/>
      <c r="AI5" s="340"/>
      <c r="AJ5" s="340"/>
      <c r="AK5" s="340"/>
      <c r="AL5" s="340"/>
      <c r="AM5" s="340"/>
      <c r="AN5" s="340"/>
      <c r="AO5" s="340"/>
      <c r="AP5" s="340"/>
      <c r="AQ5" s="340"/>
      <c r="AR5" s="340"/>
      <c r="AS5" s="340"/>
      <c r="AT5" s="340"/>
      <c r="AU5" s="340"/>
      <c r="AV5" s="340"/>
    </row>
    <row r="6" spans="1:48" ht="18.75" x14ac:dyDescent="0.3">
      <c r="AV6" s="15"/>
    </row>
    <row r="7" spans="1:48" ht="18.75" x14ac:dyDescent="0.25">
      <c r="A7" s="344" t="s">
        <v>9</v>
      </c>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344"/>
      <c r="AB7" s="344"/>
      <c r="AC7" s="344"/>
      <c r="AD7" s="344"/>
      <c r="AE7" s="344"/>
      <c r="AF7" s="344"/>
      <c r="AG7" s="344"/>
      <c r="AH7" s="344"/>
      <c r="AI7" s="344"/>
      <c r="AJ7" s="344"/>
      <c r="AK7" s="344"/>
      <c r="AL7" s="344"/>
      <c r="AM7" s="344"/>
      <c r="AN7" s="344"/>
      <c r="AO7" s="344"/>
      <c r="AP7" s="344"/>
      <c r="AQ7" s="344"/>
      <c r="AR7" s="344"/>
      <c r="AS7" s="344"/>
      <c r="AT7" s="344"/>
      <c r="AU7" s="344"/>
      <c r="AV7" s="344"/>
    </row>
    <row r="8" spans="1:48" ht="18.75" x14ac:dyDescent="0.25">
      <c r="A8" s="344"/>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344"/>
      <c r="AB8" s="344"/>
      <c r="AC8" s="344"/>
      <c r="AD8" s="344"/>
      <c r="AE8" s="344"/>
      <c r="AF8" s="344"/>
      <c r="AG8" s="344"/>
      <c r="AH8" s="344"/>
      <c r="AI8" s="344"/>
      <c r="AJ8" s="344"/>
      <c r="AK8" s="344"/>
      <c r="AL8" s="344"/>
      <c r="AM8" s="344"/>
      <c r="AN8" s="344"/>
      <c r="AO8" s="344"/>
      <c r="AP8" s="344"/>
      <c r="AQ8" s="344"/>
      <c r="AR8" s="344"/>
      <c r="AS8" s="344"/>
      <c r="AT8" s="344"/>
      <c r="AU8" s="344"/>
      <c r="AV8" s="344"/>
    </row>
    <row r="9" spans="1:48" ht="18.75" x14ac:dyDescent="0.25">
      <c r="A9" s="343" t="str">
        <f>'6.2. Паспорт фин осв ввод'!A8:AC8</f>
        <v>АО "Россети Тюмень"</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343"/>
      <c r="AB9" s="343"/>
      <c r="AC9" s="343"/>
      <c r="AD9" s="343"/>
      <c r="AE9" s="343"/>
      <c r="AF9" s="343"/>
      <c r="AG9" s="343"/>
      <c r="AH9" s="343"/>
      <c r="AI9" s="343"/>
      <c r="AJ9" s="343"/>
      <c r="AK9" s="343"/>
      <c r="AL9" s="343"/>
      <c r="AM9" s="343"/>
      <c r="AN9" s="343"/>
      <c r="AO9" s="343"/>
      <c r="AP9" s="343"/>
      <c r="AQ9" s="343"/>
      <c r="AR9" s="343"/>
      <c r="AS9" s="343"/>
      <c r="AT9" s="343"/>
      <c r="AU9" s="343"/>
      <c r="AV9" s="343"/>
    </row>
    <row r="10" spans="1:48" ht="15.75" x14ac:dyDescent="0.25">
      <c r="A10" s="341" t="s">
        <v>8</v>
      </c>
      <c r="B10" s="341"/>
      <c r="C10" s="341"/>
      <c r="D10" s="341"/>
      <c r="E10" s="341"/>
      <c r="F10" s="341"/>
      <c r="G10" s="341"/>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c r="AK10" s="341"/>
      <c r="AL10" s="341"/>
      <c r="AM10" s="341"/>
      <c r="AN10" s="341"/>
      <c r="AO10" s="341"/>
      <c r="AP10" s="341"/>
      <c r="AQ10" s="341"/>
      <c r="AR10" s="341"/>
      <c r="AS10" s="341"/>
      <c r="AT10" s="341"/>
      <c r="AU10" s="341"/>
      <c r="AV10" s="341"/>
    </row>
    <row r="11" spans="1:48" ht="18.75" x14ac:dyDescent="0.25">
      <c r="A11" s="344"/>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344"/>
      <c r="AB11" s="344"/>
      <c r="AC11" s="344"/>
      <c r="AD11" s="344"/>
      <c r="AE11" s="344"/>
      <c r="AF11" s="344"/>
      <c r="AG11" s="344"/>
      <c r="AH11" s="344"/>
      <c r="AI11" s="344"/>
      <c r="AJ11" s="344"/>
      <c r="AK11" s="344"/>
      <c r="AL11" s="344"/>
      <c r="AM11" s="344"/>
      <c r="AN11" s="344"/>
      <c r="AO11" s="344"/>
      <c r="AP11" s="344"/>
      <c r="AQ11" s="344"/>
      <c r="AR11" s="344"/>
      <c r="AS11" s="344"/>
      <c r="AT11" s="344"/>
      <c r="AU11" s="344"/>
      <c r="AV11" s="344"/>
    </row>
    <row r="12" spans="1:48" ht="15.75" x14ac:dyDescent="0.25">
      <c r="A12" s="346" t="str">
        <f>'6.2. Паспорт фин осв ввод'!A11:AC11</f>
        <v>F_NS3300.VL.0022</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c r="AD12" s="346"/>
      <c r="AE12" s="346"/>
      <c r="AF12" s="346"/>
      <c r="AG12" s="346"/>
      <c r="AH12" s="346"/>
      <c r="AI12" s="346"/>
      <c r="AJ12" s="346"/>
      <c r="AK12" s="346"/>
      <c r="AL12" s="346"/>
      <c r="AM12" s="346"/>
      <c r="AN12" s="346"/>
      <c r="AO12" s="346"/>
      <c r="AP12" s="346"/>
      <c r="AQ12" s="346"/>
      <c r="AR12" s="346"/>
      <c r="AS12" s="346"/>
      <c r="AT12" s="346"/>
      <c r="AU12" s="346"/>
      <c r="AV12" s="346"/>
    </row>
    <row r="13" spans="1:48" ht="15.75" x14ac:dyDescent="0.25">
      <c r="A13" s="341" t="s">
        <v>7</v>
      </c>
      <c r="B13" s="341"/>
      <c r="C13" s="341"/>
      <c r="D13" s="341"/>
      <c r="E13" s="341"/>
      <c r="F13" s="341"/>
      <c r="G13" s="341"/>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c r="AK13" s="341"/>
      <c r="AL13" s="341"/>
      <c r="AM13" s="341"/>
      <c r="AN13" s="341"/>
      <c r="AO13" s="341"/>
      <c r="AP13" s="341"/>
      <c r="AQ13" s="341"/>
      <c r="AR13" s="341"/>
      <c r="AS13" s="341"/>
      <c r="AT13" s="341"/>
      <c r="AU13" s="341"/>
      <c r="AV13" s="341"/>
    </row>
    <row r="14" spans="1:48" ht="18.75" x14ac:dyDescent="0.25">
      <c r="A14" s="349"/>
      <c r="B14" s="349"/>
      <c r="C14" s="349"/>
      <c r="D14" s="349"/>
      <c r="E14" s="349"/>
      <c r="F14" s="349"/>
      <c r="G14" s="349"/>
      <c r="H14" s="349"/>
      <c r="I14" s="349"/>
      <c r="J14" s="349"/>
      <c r="K14" s="349"/>
      <c r="L14" s="349"/>
      <c r="M14" s="349"/>
      <c r="N14" s="349"/>
      <c r="O14" s="349"/>
      <c r="P14" s="349"/>
      <c r="Q14" s="349"/>
      <c r="R14" s="349"/>
      <c r="S14" s="349"/>
      <c r="T14" s="349"/>
      <c r="U14" s="349"/>
      <c r="V14" s="349"/>
      <c r="W14" s="349"/>
      <c r="X14" s="349"/>
      <c r="Y14" s="349"/>
      <c r="Z14" s="349"/>
      <c r="AA14" s="349"/>
      <c r="AB14" s="349"/>
      <c r="AC14" s="349"/>
      <c r="AD14" s="349"/>
      <c r="AE14" s="349"/>
      <c r="AF14" s="349"/>
      <c r="AG14" s="349"/>
      <c r="AH14" s="349"/>
      <c r="AI14" s="349"/>
      <c r="AJ14" s="349"/>
      <c r="AK14" s="349"/>
      <c r="AL14" s="349"/>
      <c r="AM14" s="349"/>
      <c r="AN14" s="349"/>
      <c r="AO14" s="349"/>
      <c r="AP14" s="349"/>
      <c r="AQ14" s="349"/>
      <c r="AR14" s="349"/>
      <c r="AS14" s="349"/>
      <c r="AT14" s="349"/>
      <c r="AU14" s="349"/>
      <c r="AV14" s="349"/>
    </row>
    <row r="15" spans="1:48" ht="42" customHeight="1" x14ac:dyDescent="0.25">
      <c r="A15" s="346" t="str">
        <f>'1. паспорт местоположение'!A15:C15</f>
        <v>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c r="AD15" s="346"/>
      <c r="AE15" s="346"/>
      <c r="AF15" s="346"/>
      <c r="AG15" s="346"/>
      <c r="AH15" s="346"/>
      <c r="AI15" s="346"/>
      <c r="AJ15" s="346"/>
      <c r="AK15" s="346"/>
      <c r="AL15" s="346"/>
      <c r="AM15" s="346"/>
      <c r="AN15" s="346"/>
      <c r="AO15" s="346"/>
      <c r="AP15" s="346"/>
      <c r="AQ15" s="346"/>
      <c r="AR15" s="346"/>
      <c r="AS15" s="346"/>
      <c r="AT15" s="346"/>
      <c r="AU15" s="346"/>
      <c r="AV15" s="346"/>
    </row>
    <row r="16" spans="1:48" ht="15.75" x14ac:dyDescent="0.25">
      <c r="A16" s="341" t="s">
        <v>6</v>
      </c>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c r="AK16" s="341"/>
      <c r="AL16" s="341"/>
      <c r="AM16" s="341"/>
      <c r="AN16" s="341"/>
      <c r="AO16" s="341"/>
      <c r="AP16" s="341"/>
      <c r="AQ16" s="341"/>
      <c r="AR16" s="341"/>
      <c r="AS16" s="341"/>
      <c r="AT16" s="341"/>
      <c r="AU16" s="341"/>
      <c r="AV16" s="341"/>
    </row>
    <row r="17" spans="1:49" x14ac:dyDescent="0.25">
      <c r="A17" s="378"/>
      <c r="B17" s="378"/>
      <c r="C17" s="378"/>
      <c r="D17" s="378"/>
      <c r="E17" s="378"/>
      <c r="F17" s="378"/>
      <c r="G17" s="378"/>
      <c r="H17" s="378"/>
      <c r="I17" s="378"/>
      <c r="J17" s="378"/>
      <c r="K17" s="378"/>
      <c r="L17" s="378"/>
      <c r="M17" s="378"/>
      <c r="N17" s="378"/>
      <c r="O17" s="378"/>
      <c r="P17" s="378"/>
      <c r="Q17" s="378"/>
      <c r="R17" s="378"/>
      <c r="S17" s="378"/>
      <c r="T17" s="378"/>
      <c r="U17" s="378"/>
      <c r="V17" s="378"/>
      <c r="W17" s="378"/>
      <c r="X17" s="378"/>
      <c r="Y17" s="378"/>
      <c r="Z17" s="378"/>
      <c r="AA17" s="378"/>
      <c r="AB17" s="378"/>
      <c r="AC17" s="378"/>
      <c r="AD17" s="378"/>
      <c r="AE17" s="378"/>
      <c r="AF17" s="378"/>
      <c r="AG17" s="378"/>
      <c r="AH17" s="378"/>
      <c r="AI17" s="378"/>
      <c r="AJ17" s="378"/>
      <c r="AK17" s="378"/>
      <c r="AL17" s="378"/>
      <c r="AM17" s="378"/>
      <c r="AN17" s="378"/>
      <c r="AO17" s="378"/>
      <c r="AP17" s="378"/>
      <c r="AQ17" s="378"/>
      <c r="AR17" s="378"/>
      <c r="AS17" s="378"/>
      <c r="AT17" s="378"/>
      <c r="AU17" s="378"/>
      <c r="AV17" s="378"/>
    </row>
    <row r="18" spans="1:49" ht="14.25" customHeight="1" x14ac:dyDescent="0.25">
      <c r="A18" s="378"/>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378"/>
      <c r="AB18" s="378"/>
      <c r="AC18" s="378"/>
      <c r="AD18" s="378"/>
      <c r="AE18" s="378"/>
      <c r="AF18" s="378"/>
      <c r="AG18" s="378"/>
      <c r="AH18" s="378"/>
      <c r="AI18" s="378"/>
      <c r="AJ18" s="378"/>
      <c r="AK18" s="378"/>
      <c r="AL18" s="378"/>
      <c r="AM18" s="378"/>
      <c r="AN18" s="378"/>
      <c r="AO18" s="378"/>
      <c r="AP18" s="378"/>
      <c r="AQ18" s="378"/>
      <c r="AR18" s="378"/>
      <c r="AS18" s="378"/>
      <c r="AT18" s="378"/>
      <c r="AU18" s="378"/>
      <c r="AV18" s="378"/>
    </row>
    <row r="19" spans="1:49" x14ac:dyDescent="0.25">
      <c r="A19" s="378"/>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378"/>
      <c r="AB19" s="378"/>
      <c r="AC19" s="378"/>
      <c r="AD19" s="378"/>
      <c r="AE19" s="378"/>
      <c r="AF19" s="378"/>
      <c r="AG19" s="378"/>
      <c r="AH19" s="378"/>
      <c r="AI19" s="378"/>
      <c r="AJ19" s="378"/>
      <c r="AK19" s="378"/>
      <c r="AL19" s="378"/>
      <c r="AM19" s="378"/>
      <c r="AN19" s="378"/>
      <c r="AO19" s="378"/>
      <c r="AP19" s="378"/>
      <c r="AQ19" s="378"/>
      <c r="AR19" s="378"/>
      <c r="AS19" s="378"/>
      <c r="AT19" s="378"/>
      <c r="AU19" s="378"/>
      <c r="AV19" s="378"/>
    </row>
    <row r="20" spans="1:49" s="22" customFormat="1" x14ac:dyDescent="0.25">
      <c r="A20" s="379"/>
      <c r="B20" s="379"/>
      <c r="C20" s="379"/>
      <c r="D20" s="379"/>
      <c r="E20" s="379"/>
      <c r="F20" s="379"/>
      <c r="G20" s="379"/>
      <c r="H20" s="379"/>
      <c r="I20" s="379"/>
      <c r="J20" s="379"/>
      <c r="K20" s="379"/>
      <c r="L20" s="379"/>
      <c r="M20" s="379"/>
      <c r="N20" s="379"/>
      <c r="O20" s="379"/>
      <c r="P20" s="379"/>
      <c r="Q20" s="379"/>
      <c r="R20" s="379"/>
      <c r="S20" s="379"/>
      <c r="T20" s="379"/>
      <c r="U20" s="379"/>
      <c r="V20" s="379"/>
      <c r="W20" s="379"/>
      <c r="X20" s="379"/>
      <c r="Y20" s="379"/>
      <c r="Z20" s="379"/>
      <c r="AA20" s="379"/>
      <c r="AB20" s="379"/>
      <c r="AC20" s="379"/>
      <c r="AD20" s="379"/>
      <c r="AE20" s="379"/>
      <c r="AF20" s="379"/>
      <c r="AG20" s="379"/>
      <c r="AH20" s="379"/>
      <c r="AI20" s="379"/>
      <c r="AJ20" s="379"/>
      <c r="AK20" s="379"/>
      <c r="AL20" s="379"/>
      <c r="AM20" s="379"/>
      <c r="AN20" s="379"/>
      <c r="AO20" s="379"/>
      <c r="AP20" s="379"/>
      <c r="AQ20" s="379"/>
      <c r="AR20" s="379"/>
      <c r="AS20" s="379"/>
      <c r="AT20" s="379"/>
      <c r="AU20" s="379"/>
      <c r="AV20" s="379"/>
    </row>
    <row r="21" spans="1:49" s="22" customFormat="1" x14ac:dyDescent="0.25">
      <c r="A21" s="436" t="s">
        <v>446</v>
      </c>
      <c r="B21" s="436"/>
      <c r="C21" s="436"/>
      <c r="D21" s="436"/>
      <c r="E21" s="436"/>
      <c r="F21" s="436"/>
      <c r="G21" s="436"/>
      <c r="H21" s="436"/>
      <c r="I21" s="436"/>
      <c r="J21" s="436"/>
      <c r="K21" s="436"/>
      <c r="L21" s="436"/>
      <c r="M21" s="436"/>
      <c r="N21" s="436"/>
      <c r="O21" s="436"/>
      <c r="P21" s="436"/>
      <c r="Q21" s="436"/>
      <c r="R21" s="436"/>
      <c r="S21" s="436"/>
      <c r="T21" s="436"/>
      <c r="U21" s="436"/>
      <c r="V21" s="436"/>
      <c r="W21" s="436"/>
      <c r="X21" s="436"/>
      <c r="Y21" s="436"/>
      <c r="Z21" s="436"/>
      <c r="AA21" s="436"/>
      <c r="AB21" s="436"/>
      <c r="AC21" s="436"/>
      <c r="AD21" s="436"/>
      <c r="AE21" s="436"/>
      <c r="AF21" s="436"/>
      <c r="AG21" s="436"/>
      <c r="AH21" s="436"/>
      <c r="AI21" s="436"/>
      <c r="AJ21" s="436"/>
      <c r="AK21" s="436"/>
      <c r="AL21" s="436"/>
      <c r="AM21" s="436"/>
      <c r="AN21" s="436"/>
      <c r="AO21" s="436"/>
      <c r="AP21" s="436"/>
      <c r="AQ21" s="436"/>
      <c r="AR21" s="436"/>
      <c r="AS21" s="436"/>
      <c r="AT21" s="436"/>
      <c r="AU21" s="436"/>
      <c r="AV21" s="436"/>
    </row>
    <row r="22" spans="1:49" s="22" customFormat="1" ht="58.5" customHeight="1" x14ac:dyDescent="0.25">
      <c r="A22" s="421" t="s">
        <v>52</v>
      </c>
      <c r="B22" s="438" t="s">
        <v>24</v>
      </c>
      <c r="C22" s="421" t="s">
        <v>51</v>
      </c>
      <c r="D22" s="421" t="s">
        <v>50</v>
      </c>
      <c r="E22" s="441" t="s">
        <v>457</v>
      </c>
      <c r="F22" s="442"/>
      <c r="G22" s="442"/>
      <c r="H22" s="442"/>
      <c r="I22" s="442"/>
      <c r="J22" s="442"/>
      <c r="K22" s="442"/>
      <c r="L22" s="443"/>
      <c r="M22" s="421" t="s">
        <v>49</v>
      </c>
      <c r="N22" s="421" t="s">
        <v>48</v>
      </c>
      <c r="O22" s="421" t="s">
        <v>47</v>
      </c>
      <c r="P22" s="420" t="s">
        <v>224</v>
      </c>
      <c r="Q22" s="420" t="s">
        <v>46</v>
      </c>
      <c r="R22" s="420" t="s">
        <v>45</v>
      </c>
      <c r="S22" s="420" t="s">
        <v>44</v>
      </c>
      <c r="T22" s="420"/>
      <c r="U22" s="435" t="s">
        <v>43</v>
      </c>
      <c r="V22" s="435" t="s">
        <v>42</v>
      </c>
      <c r="W22" s="420" t="s">
        <v>41</v>
      </c>
      <c r="X22" s="420" t="s">
        <v>40</v>
      </c>
      <c r="Y22" s="420" t="s">
        <v>39</v>
      </c>
      <c r="Z22" s="444" t="s">
        <v>38</v>
      </c>
      <c r="AA22" s="420" t="s">
        <v>37</v>
      </c>
      <c r="AB22" s="420" t="s">
        <v>36</v>
      </c>
      <c r="AC22" s="420" t="s">
        <v>35</v>
      </c>
      <c r="AD22" s="420" t="s">
        <v>34</v>
      </c>
      <c r="AE22" s="420" t="s">
        <v>33</v>
      </c>
      <c r="AF22" s="420" t="s">
        <v>32</v>
      </c>
      <c r="AG22" s="420"/>
      <c r="AH22" s="420"/>
      <c r="AI22" s="420"/>
      <c r="AJ22" s="420"/>
      <c r="AK22" s="420"/>
      <c r="AL22" s="420" t="s">
        <v>31</v>
      </c>
      <c r="AM22" s="420"/>
      <c r="AN22" s="420"/>
      <c r="AO22" s="420"/>
      <c r="AP22" s="420" t="s">
        <v>30</v>
      </c>
      <c r="AQ22" s="420"/>
      <c r="AR22" s="420" t="s">
        <v>29</v>
      </c>
      <c r="AS22" s="420" t="s">
        <v>28</v>
      </c>
      <c r="AT22" s="420" t="s">
        <v>27</v>
      </c>
      <c r="AU22" s="420" t="s">
        <v>26</v>
      </c>
      <c r="AV22" s="423" t="s">
        <v>25</v>
      </c>
    </row>
    <row r="23" spans="1:49" s="22" customFormat="1" ht="64.5" customHeight="1" x14ac:dyDescent="0.25">
      <c r="A23" s="437"/>
      <c r="B23" s="439"/>
      <c r="C23" s="437"/>
      <c r="D23" s="437"/>
      <c r="E23" s="427" t="s">
        <v>23</v>
      </c>
      <c r="F23" s="429" t="s">
        <v>139</v>
      </c>
      <c r="G23" s="429" t="s">
        <v>138</v>
      </c>
      <c r="H23" s="429" t="s">
        <v>137</v>
      </c>
      <c r="I23" s="431" t="s">
        <v>367</v>
      </c>
      <c r="J23" s="431" t="s">
        <v>368</v>
      </c>
      <c r="K23" s="431" t="s">
        <v>369</v>
      </c>
      <c r="L23" s="429" t="s">
        <v>80</v>
      </c>
      <c r="M23" s="437"/>
      <c r="N23" s="437"/>
      <c r="O23" s="437"/>
      <c r="P23" s="420"/>
      <c r="Q23" s="420"/>
      <c r="R23" s="420"/>
      <c r="S23" s="433" t="s">
        <v>2</v>
      </c>
      <c r="T23" s="433" t="s">
        <v>11</v>
      </c>
      <c r="U23" s="435"/>
      <c r="V23" s="435"/>
      <c r="W23" s="420"/>
      <c r="X23" s="420"/>
      <c r="Y23" s="420"/>
      <c r="Z23" s="420"/>
      <c r="AA23" s="420"/>
      <c r="AB23" s="420"/>
      <c r="AC23" s="420"/>
      <c r="AD23" s="420"/>
      <c r="AE23" s="420"/>
      <c r="AF23" s="420" t="s">
        <v>22</v>
      </c>
      <c r="AG23" s="420"/>
      <c r="AH23" s="420" t="s">
        <v>21</v>
      </c>
      <c r="AI23" s="420"/>
      <c r="AJ23" s="421" t="s">
        <v>20</v>
      </c>
      <c r="AK23" s="421" t="s">
        <v>19</v>
      </c>
      <c r="AL23" s="421" t="s">
        <v>18</v>
      </c>
      <c r="AM23" s="421" t="s">
        <v>17</v>
      </c>
      <c r="AN23" s="421" t="s">
        <v>16</v>
      </c>
      <c r="AO23" s="421" t="s">
        <v>15</v>
      </c>
      <c r="AP23" s="421" t="s">
        <v>14</v>
      </c>
      <c r="AQ23" s="425" t="s">
        <v>11</v>
      </c>
      <c r="AR23" s="420"/>
      <c r="AS23" s="420"/>
      <c r="AT23" s="420"/>
      <c r="AU23" s="420"/>
      <c r="AV23" s="424"/>
    </row>
    <row r="24" spans="1:49" s="22" customFormat="1" ht="96.75" customHeight="1" x14ac:dyDescent="0.25">
      <c r="A24" s="422"/>
      <c r="B24" s="440"/>
      <c r="C24" s="422"/>
      <c r="D24" s="422"/>
      <c r="E24" s="428"/>
      <c r="F24" s="430"/>
      <c r="G24" s="430"/>
      <c r="H24" s="430"/>
      <c r="I24" s="432"/>
      <c r="J24" s="432"/>
      <c r="K24" s="432"/>
      <c r="L24" s="430"/>
      <c r="M24" s="422"/>
      <c r="N24" s="422"/>
      <c r="O24" s="422"/>
      <c r="P24" s="420"/>
      <c r="Q24" s="420"/>
      <c r="R24" s="420"/>
      <c r="S24" s="434"/>
      <c r="T24" s="434"/>
      <c r="U24" s="435"/>
      <c r="V24" s="435"/>
      <c r="W24" s="420"/>
      <c r="X24" s="420"/>
      <c r="Y24" s="420"/>
      <c r="Z24" s="420"/>
      <c r="AA24" s="420"/>
      <c r="AB24" s="420"/>
      <c r="AC24" s="420"/>
      <c r="AD24" s="420"/>
      <c r="AE24" s="420"/>
      <c r="AF24" s="276" t="s">
        <v>13</v>
      </c>
      <c r="AG24" s="276" t="s">
        <v>12</v>
      </c>
      <c r="AH24" s="108" t="s">
        <v>2</v>
      </c>
      <c r="AI24" s="108" t="s">
        <v>11</v>
      </c>
      <c r="AJ24" s="422"/>
      <c r="AK24" s="422"/>
      <c r="AL24" s="422"/>
      <c r="AM24" s="422"/>
      <c r="AN24" s="422"/>
      <c r="AO24" s="422"/>
      <c r="AP24" s="422"/>
      <c r="AQ24" s="426"/>
      <c r="AR24" s="420"/>
      <c r="AS24" s="420"/>
      <c r="AT24" s="420"/>
      <c r="AU24" s="420"/>
      <c r="AV24" s="424"/>
      <c r="AW24" s="22">
        <f>SUM(AW26:AW42)</f>
        <v>2.2369999999999992</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22" customFormat="1" ht="75" x14ac:dyDescent="0.25">
      <c r="A26" s="139" t="s">
        <v>484</v>
      </c>
      <c r="B26" s="140" t="s">
        <v>696</v>
      </c>
      <c r="C26" s="140" t="s">
        <v>485</v>
      </c>
      <c r="D26" s="141" t="s">
        <v>486</v>
      </c>
      <c r="E26" s="139"/>
      <c r="F26" s="140" t="s">
        <v>487</v>
      </c>
      <c r="G26" s="140" t="s">
        <v>488</v>
      </c>
      <c r="H26" s="139"/>
      <c r="I26" s="140" t="s">
        <v>489</v>
      </c>
      <c r="J26" s="139"/>
      <c r="K26" s="139"/>
      <c r="L26" s="139"/>
      <c r="M26" s="142" t="s">
        <v>490</v>
      </c>
      <c r="N26" s="143" t="s">
        <v>491</v>
      </c>
      <c r="O26" s="140" t="s">
        <v>696</v>
      </c>
      <c r="P26" s="144">
        <v>10219</v>
      </c>
      <c r="Q26" s="140" t="s">
        <v>492</v>
      </c>
      <c r="R26" s="144">
        <v>7153</v>
      </c>
      <c r="S26" s="140" t="s">
        <v>493</v>
      </c>
      <c r="T26" s="140" t="s">
        <v>493</v>
      </c>
      <c r="U26" s="140">
        <v>5</v>
      </c>
      <c r="V26" s="140">
        <v>5</v>
      </c>
      <c r="W26" s="140" t="s">
        <v>494</v>
      </c>
      <c r="X26" s="145">
        <v>7153</v>
      </c>
      <c r="Y26" s="140"/>
      <c r="Z26" s="140">
        <v>1</v>
      </c>
      <c r="AA26" s="144">
        <v>5365</v>
      </c>
      <c r="AB26" s="144">
        <v>5365</v>
      </c>
      <c r="AC26" s="140" t="s">
        <v>494</v>
      </c>
      <c r="AD26" s="144">
        <v>6331</v>
      </c>
      <c r="AE26" s="144">
        <v>6331</v>
      </c>
      <c r="AF26" s="141" t="s">
        <v>495</v>
      </c>
      <c r="AG26" s="140" t="s">
        <v>496</v>
      </c>
      <c r="AH26" s="140" t="s">
        <v>497</v>
      </c>
      <c r="AI26" s="140" t="s">
        <v>497</v>
      </c>
      <c r="AJ26" s="140" t="s">
        <v>498</v>
      </c>
      <c r="AK26" s="140" t="s">
        <v>499</v>
      </c>
      <c r="AL26" s="142"/>
      <c r="AM26" s="142"/>
      <c r="AN26" s="146"/>
      <c r="AO26" s="142"/>
      <c r="AP26" s="140" t="s">
        <v>500</v>
      </c>
      <c r="AQ26" s="140" t="s">
        <v>501</v>
      </c>
      <c r="AR26" s="140" t="s">
        <v>500</v>
      </c>
      <c r="AS26" s="140" t="s">
        <v>501</v>
      </c>
      <c r="AT26" s="140" t="s">
        <v>502</v>
      </c>
      <c r="AU26" s="140" t="s">
        <v>503</v>
      </c>
      <c r="AV26" s="273" t="s">
        <v>594</v>
      </c>
      <c r="AW26" s="22">
        <v>2.21</v>
      </c>
    </row>
    <row r="27" spans="1:49" s="22" customFormat="1" x14ac:dyDescent="0.25">
      <c r="A27" s="147"/>
      <c r="B27" s="147"/>
      <c r="C27" s="147"/>
      <c r="D27" s="147"/>
      <c r="E27" s="147"/>
      <c r="F27" s="147"/>
      <c r="G27" s="147"/>
      <c r="H27" s="147"/>
      <c r="I27" s="147"/>
      <c r="J27" s="147"/>
      <c r="K27" s="147"/>
      <c r="L27" s="147"/>
      <c r="M27" s="147"/>
      <c r="N27" s="147"/>
      <c r="O27" s="147"/>
      <c r="P27" s="147"/>
      <c r="Q27" s="147"/>
      <c r="R27" s="147"/>
      <c r="S27" s="140"/>
      <c r="T27" s="140"/>
      <c r="U27" s="140"/>
      <c r="V27" s="140"/>
      <c r="W27" s="140" t="s">
        <v>504</v>
      </c>
      <c r="X27" s="145">
        <v>7153</v>
      </c>
      <c r="Y27" s="140" t="s">
        <v>504</v>
      </c>
      <c r="Z27" s="140"/>
      <c r="AA27" s="144"/>
      <c r="AB27" s="144"/>
      <c r="AC27" s="147"/>
      <c r="AD27" s="147"/>
      <c r="AE27" s="147"/>
      <c r="AF27" s="147"/>
      <c r="AG27" s="147"/>
      <c r="AH27" s="147"/>
      <c r="AI27" s="147"/>
      <c r="AJ27" s="147"/>
      <c r="AK27" s="147"/>
      <c r="AL27" s="147"/>
      <c r="AM27" s="147"/>
      <c r="AN27" s="147"/>
      <c r="AO27" s="147"/>
      <c r="AP27" s="147"/>
      <c r="AQ27" s="147"/>
      <c r="AR27" s="147"/>
      <c r="AS27" s="147"/>
      <c r="AT27" s="147"/>
      <c r="AU27" s="147"/>
      <c r="AV27" s="147"/>
    </row>
    <row r="28" spans="1:49" s="22" customFormat="1" x14ac:dyDescent="0.25">
      <c r="A28" s="147"/>
      <c r="B28" s="147"/>
      <c r="C28" s="147"/>
      <c r="D28" s="147"/>
      <c r="E28" s="147"/>
      <c r="F28" s="147"/>
      <c r="G28" s="147"/>
      <c r="H28" s="147"/>
      <c r="I28" s="147"/>
      <c r="J28" s="147"/>
      <c r="K28" s="147"/>
      <c r="L28" s="147"/>
      <c r="M28" s="147"/>
      <c r="N28" s="147"/>
      <c r="O28" s="147"/>
      <c r="P28" s="147"/>
      <c r="Q28" s="147"/>
      <c r="R28" s="147"/>
      <c r="S28" s="140"/>
      <c r="T28" s="140"/>
      <c r="U28" s="140"/>
      <c r="V28" s="140"/>
      <c r="W28" s="140" t="s">
        <v>505</v>
      </c>
      <c r="X28" s="145">
        <v>7150</v>
      </c>
      <c r="Y28" s="140" t="s">
        <v>505</v>
      </c>
      <c r="Z28" s="140"/>
      <c r="AA28" s="144"/>
      <c r="AB28" s="144"/>
      <c r="AC28" s="147"/>
      <c r="AD28" s="147"/>
      <c r="AE28" s="147"/>
      <c r="AF28" s="147"/>
      <c r="AG28" s="147"/>
      <c r="AH28" s="147"/>
      <c r="AI28" s="147"/>
      <c r="AJ28" s="147"/>
      <c r="AK28" s="147"/>
      <c r="AL28" s="147"/>
      <c r="AM28" s="147"/>
      <c r="AN28" s="147"/>
      <c r="AO28" s="147"/>
      <c r="AP28" s="147"/>
      <c r="AQ28" s="147"/>
      <c r="AR28" s="147"/>
      <c r="AS28" s="147"/>
      <c r="AT28" s="147"/>
      <c r="AU28" s="147"/>
      <c r="AV28" s="147"/>
    </row>
    <row r="29" spans="1:49" s="22" customFormat="1" x14ac:dyDescent="0.25">
      <c r="A29" s="147"/>
      <c r="B29" s="147"/>
      <c r="C29" s="147"/>
      <c r="D29" s="147"/>
      <c r="E29" s="147"/>
      <c r="F29" s="147"/>
      <c r="G29" s="147"/>
      <c r="H29" s="147"/>
      <c r="I29" s="147"/>
      <c r="J29" s="147"/>
      <c r="K29" s="147"/>
      <c r="L29" s="147"/>
      <c r="M29" s="147"/>
      <c r="N29" s="147"/>
      <c r="O29" s="147"/>
      <c r="P29" s="147"/>
      <c r="Q29" s="147"/>
      <c r="R29" s="147"/>
      <c r="S29" s="140"/>
      <c r="T29" s="140"/>
      <c r="U29" s="140"/>
      <c r="V29" s="140"/>
      <c r="W29" s="140" t="s">
        <v>506</v>
      </c>
      <c r="X29" s="145">
        <v>7010</v>
      </c>
      <c r="Y29" s="140"/>
      <c r="Z29" s="140"/>
      <c r="AA29" s="144"/>
      <c r="AB29" s="144"/>
      <c r="AC29" s="147"/>
      <c r="AD29" s="147"/>
      <c r="AE29" s="147"/>
      <c r="AF29" s="147"/>
      <c r="AG29" s="147"/>
      <c r="AH29" s="147"/>
      <c r="AI29" s="147"/>
      <c r="AJ29" s="147"/>
      <c r="AK29" s="147"/>
      <c r="AL29" s="147"/>
      <c r="AM29" s="147"/>
      <c r="AN29" s="147"/>
      <c r="AO29" s="147"/>
      <c r="AP29" s="147"/>
      <c r="AQ29" s="147"/>
      <c r="AR29" s="147"/>
      <c r="AS29" s="147"/>
      <c r="AT29" s="147"/>
      <c r="AU29" s="147"/>
      <c r="AV29" s="147"/>
    </row>
    <row r="30" spans="1:49" s="22" customFormat="1" x14ac:dyDescent="0.25">
      <c r="A30" s="147"/>
      <c r="B30" s="147"/>
      <c r="C30" s="147"/>
      <c r="D30" s="147"/>
      <c r="E30" s="147"/>
      <c r="F30" s="147"/>
      <c r="G30" s="147"/>
      <c r="H30" s="147"/>
      <c r="I30" s="147"/>
      <c r="J30" s="147"/>
      <c r="K30" s="147"/>
      <c r="L30" s="147"/>
      <c r="M30" s="147"/>
      <c r="N30" s="147"/>
      <c r="O30" s="147"/>
      <c r="P30" s="147"/>
      <c r="Q30" s="147"/>
      <c r="R30" s="147"/>
      <c r="S30" s="140"/>
      <c r="T30" s="140"/>
      <c r="U30" s="140"/>
      <c r="V30" s="140"/>
      <c r="W30" s="140" t="s">
        <v>507</v>
      </c>
      <c r="X30" s="145">
        <v>5792</v>
      </c>
      <c r="Y30" s="140"/>
      <c r="Z30" s="140"/>
      <c r="AA30" s="144">
        <v>5584</v>
      </c>
      <c r="AB30" s="144"/>
      <c r="AC30" s="147"/>
      <c r="AD30" s="147"/>
      <c r="AE30" s="147"/>
      <c r="AF30" s="147"/>
      <c r="AG30" s="147"/>
      <c r="AH30" s="147"/>
      <c r="AI30" s="147"/>
      <c r="AJ30" s="147"/>
      <c r="AK30" s="147"/>
      <c r="AL30" s="147"/>
      <c r="AM30" s="147"/>
      <c r="AN30" s="147"/>
      <c r="AO30" s="147"/>
      <c r="AP30" s="147"/>
      <c r="AQ30" s="147"/>
      <c r="AR30" s="147"/>
      <c r="AS30" s="147"/>
      <c r="AT30" s="147"/>
      <c r="AU30" s="147"/>
      <c r="AV30" s="147"/>
    </row>
    <row r="31" spans="1:49" s="22" customFormat="1" ht="120" x14ac:dyDescent="0.25">
      <c r="A31" s="139">
        <v>1</v>
      </c>
      <c r="B31" s="140" t="s">
        <v>696</v>
      </c>
      <c r="C31" s="140" t="s">
        <v>485</v>
      </c>
      <c r="D31" s="141" t="s">
        <v>683</v>
      </c>
      <c r="E31" s="139"/>
      <c r="F31" s="140"/>
      <c r="G31" s="140"/>
      <c r="H31" s="139"/>
      <c r="I31" s="140"/>
      <c r="J31" s="139"/>
      <c r="K31" s="139"/>
      <c r="L31" s="139"/>
      <c r="M31" s="142" t="s">
        <v>676</v>
      </c>
      <c r="N31" s="143" t="s">
        <v>532</v>
      </c>
      <c r="O31" s="140" t="s">
        <v>696</v>
      </c>
      <c r="P31" s="144">
        <v>1</v>
      </c>
      <c r="Q31" s="140" t="s">
        <v>533</v>
      </c>
      <c r="R31" s="144">
        <v>1</v>
      </c>
      <c r="S31" s="140" t="s">
        <v>534</v>
      </c>
      <c r="T31" s="140" t="s">
        <v>534</v>
      </c>
      <c r="U31" s="140" t="s">
        <v>65</v>
      </c>
      <c r="V31" s="140" t="s">
        <v>65</v>
      </c>
      <c r="W31" s="140" t="s">
        <v>535</v>
      </c>
      <c r="X31" s="145">
        <v>1</v>
      </c>
      <c r="Y31" s="140"/>
      <c r="Z31" s="140"/>
      <c r="AA31" s="144"/>
      <c r="AB31" s="144">
        <v>1</v>
      </c>
      <c r="AC31" s="140" t="s">
        <v>535</v>
      </c>
      <c r="AD31" s="144">
        <v>1</v>
      </c>
      <c r="AE31" s="144"/>
      <c r="AF31" s="141"/>
      <c r="AG31" s="140"/>
      <c r="AH31" s="140"/>
      <c r="AI31" s="140"/>
      <c r="AJ31" s="140"/>
      <c r="AK31" s="140" t="s">
        <v>591</v>
      </c>
      <c r="AL31" s="140" t="s">
        <v>684</v>
      </c>
      <c r="AM31" s="279" t="s">
        <v>685</v>
      </c>
      <c r="AN31" s="146"/>
      <c r="AO31" s="142"/>
      <c r="AP31" s="140"/>
      <c r="AQ31" s="140" t="s">
        <v>536</v>
      </c>
      <c r="AR31" s="140" t="s">
        <v>536</v>
      </c>
      <c r="AS31" s="140" t="s">
        <v>536</v>
      </c>
      <c r="AT31" s="140" t="s">
        <v>686</v>
      </c>
      <c r="AU31" s="140"/>
      <c r="AV31" s="140" t="s">
        <v>675</v>
      </c>
      <c r="AW31" s="22">
        <v>2E-3</v>
      </c>
    </row>
    <row r="32" spans="1:49" s="22" customFormat="1" ht="120" x14ac:dyDescent="0.25">
      <c r="A32" s="139">
        <v>2</v>
      </c>
      <c r="B32" s="140" t="s">
        <v>696</v>
      </c>
      <c r="C32" s="140" t="s">
        <v>485</v>
      </c>
      <c r="D32" s="141" t="s">
        <v>683</v>
      </c>
      <c r="E32" s="139"/>
      <c r="F32" s="140"/>
      <c r="G32" s="140"/>
      <c r="H32" s="139"/>
      <c r="I32" s="140"/>
      <c r="J32" s="139"/>
      <c r="K32" s="139"/>
      <c r="L32" s="139"/>
      <c r="M32" s="142" t="s">
        <v>676</v>
      </c>
      <c r="N32" s="143" t="s">
        <v>537</v>
      </c>
      <c r="O32" s="140" t="s">
        <v>696</v>
      </c>
      <c r="P32" s="144">
        <v>3</v>
      </c>
      <c r="Q32" s="140" t="s">
        <v>533</v>
      </c>
      <c r="R32" s="144">
        <f t="shared" ref="R32:R42" si="1">P32</f>
        <v>3</v>
      </c>
      <c r="S32" s="140" t="s">
        <v>534</v>
      </c>
      <c r="T32" s="140" t="s">
        <v>534</v>
      </c>
      <c r="U32" s="140" t="s">
        <v>65</v>
      </c>
      <c r="V32" s="140" t="s">
        <v>65</v>
      </c>
      <c r="W32" s="140" t="s">
        <v>535</v>
      </c>
      <c r="X32" s="145">
        <f t="shared" ref="X32:X42" si="2">P32</f>
        <v>3</v>
      </c>
      <c r="Y32" s="140"/>
      <c r="Z32" s="140"/>
      <c r="AA32" s="144"/>
      <c r="AB32" s="144">
        <f t="shared" ref="AB32:AB42" si="3">P32</f>
        <v>3</v>
      </c>
      <c r="AC32" s="140" t="s">
        <v>535</v>
      </c>
      <c r="AD32" s="144">
        <f t="shared" ref="AD32:AD42" si="4">P32</f>
        <v>3</v>
      </c>
      <c r="AE32" s="144"/>
      <c r="AF32" s="141"/>
      <c r="AG32" s="140"/>
      <c r="AH32" s="140"/>
      <c r="AI32" s="140"/>
      <c r="AJ32" s="140"/>
      <c r="AK32" s="140" t="s">
        <v>591</v>
      </c>
      <c r="AL32" s="140" t="s">
        <v>684</v>
      </c>
      <c r="AM32" s="279" t="s">
        <v>685</v>
      </c>
      <c r="AN32" s="146"/>
      <c r="AO32" s="142"/>
      <c r="AP32" s="140"/>
      <c r="AQ32" s="140" t="s">
        <v>536</v>
      </c>
      <c r="AR32" s="140" t="s">
        <v>536</v>
      </c>
      <c r="AS32" s="140" t="s">
        <v>536</v>
      </c>
      <c r="AT32" s="140" t="s">
        <v>686</v>
      </c>
      <c r="AU32" s="140"/>
      <c r="AV32" s="140" t="s">
        <v>677</v>
      </c>
      <c r="AW32" s="22">
        <v>3.0000000000000001E-3</v>
      </c>
    </row>
    <row r="33" spans="1:49" s="22" customFormat="1" ht="120" x14ac:dyDescent="0.25">
      <c r="A33" s="139">
        <v>3</v>
      </c>
      <c r="B33" s="140" t="s">
        <v>696</v>
      </c>
      <c r="C33" s="140" t="s">
        <v>485</v>
      </c>
      <c r="D33" s="141" t="s">
        <v>683</v>
      </c>
      <c r="E33" s="139"/>
      <c r="F33" s="140"/>
      <c r="G33" s="140"/>
      <c r="H33" s="139"/>
      <c r="I33" s="140"/>
      <c r="J33" s="139"/>
      <c r="K33" s="139"/>
      <c r="L33" s="139"/>
      <c r="M33" s="142" t="s">
        <v>676</v>
      </c>
      <c r="N33" s="143" t="s">
        <v>538</v>
      </c>
      <c r="O33" s="140" t="s">
        <v>696</v>
      </c>
      <c r="P33" s="144">
        <v>1</v>
      </c>
      <c r="Q33" s="140" t="s">
        <v>533</v>
      </c>
      <c r="R33" s="144">
        <f t="shared" si="1"/>
        <v>1</v>
      </c>
      <c r="S33" s="140" t="s">
        <v>534</v>
      </c>
      <c r="T33" s="140" t="s">
        <v>534</v>
      </c>
      <c r="U33" s="140" t="s">
        <v>65</v>
      </c>
      <c r="V33" s="140" t="s">
        <v>65</v>
      </c>
      <c r="W33" s="140" t="s">
        <v>535</v>
      </c>
      <c r="X33" s="145">
        <f t="shared" si="2"/>
        <v>1</v>
      </c>
      <c r="Y33" s="140"/>
      <c r="Z33" s="140"/>
      <c r="AA33" s="144"/>
      <c r="AB33" s="144">
        <f t="shared" si="3"/>
        <v>1</v>
      </c>
      <c r="AC33" s="140" t="s">
        <v>535</v>
      </c>
      <c r="AD33" s="144">
        <f t="shared" si="4"/>
        <v>1</v>
      </c>
      <c r="AE33" s="144"/>
      <c r="AF33" s="141"/>
      <c r="AG33" s="140"/>
      <c r="AH33" s="140"/>
      <c r="AI33" s="140"/>
      <c r="AJ33" s="140"/>
      <c r="AK33" s="140" t="s">
        <v>591</v>
      </c>
      <c r="AL33" s="140" t="s">
        <v>684</v>
      </c>
      <c r="AM33" s="279" t="s">
        <v>685</v>
      </c>
      <c r="AN33" s="146"/>
      <c r="AO33" s="142"/>
      <c r="AP33" s="140"/>
      <c r="AQ33" s="140" t="s">
        <v>536</v>
      </c>
      <c r="AR33" s="140" t="s">
        <v>536</v>
      </c>
      <c r="AS33" s="140" t="s">
        <v>536</v>
      </c>
      <c r="AT33" s="140" t="s">
        <v>686</v>
      </c>
      <c r="AU33" s="140"/>
      <c r="AV33" s="140" t="s">
        <v>674</v>
      </c>
      <c r="AW33" s="22">
        <v>1E-3</v>
      </c>
    </row>
    <row r="34" spans="1:49" s="22" customFormat="1" ht="120" x14ac:dyDescent="0.25">
      <c r="A34" s="139">
        <v>4</v>
      </c>
      <c r="B34" s="140" t="s">
        <v>696</v>
      </c>
      <c r="C34" s="140" t="s">
        <v>485</v>
      </c>
      <c r="D34" s="141" t="s">
        <v>683</v>
      </c>
      <c r="E34" s="139"/>
      <c r="F34" s="140"/>
      <c r="G34" s="140"/>
      <c r="H34" s="139"/>
      <c r="I34" s="140"/>
      <c r="J34" s="139"/>
      <c r="K34" s="139"/>
      <c r="L34" s="139"/>
      <c r="M34" s="142" t="s">
        <v>676</v>
      </c>
      <c r="N34" s="143" t="s">
        <v>539</v>
      </c>
      <c r="O34" s="140" t="s">
        <v>696</v>
      </c>
      <c r="P34" s="144">
        <v>4</v>
      </c>
      <c r="Q34" s="140" t="s">
        <v>533</v>
      </c>
      <c r="R34" s="144">
        <f t="shared" si="1"/>
        <v>4</v>
      </c>
      <c r="S34" s="140" t="s">
        <v>534</v>
      </c>
      <c r="T34" s="140" t="s">
        <v>534</v>
      </c>
      <c r="U34" s="140" t="s">
        <v>65</v>
      </c>
      <c r="V34" s="140" t="s">
        <v>65</v>
      </c>
      <c r="W34" s="140" t="s">
        <v>535</v>
      </c>
      <c r="X34" s="145">
        <f t="shared" si="2"/>
        <v>4</v>
      </c>
      <c r="Y34" s="140"/>
      <c r="Z34" s="140"/>
      <c r="AA34" s="144"/>
      <c r="AB34" s="144">
        <f t="shared" si="3"/>
        <v>4</v>
      </c>
      <c r="AC34" s="140" t="s">
        <v>535</v>
      </c>
      <c r="AD34" s="144">
        <f t="shared" si="4"/>
        <v>4</v>
      </c>
      <c r="AE34" s="144"/>
      <c r="AF34" s="141"/>
      <c r="AG34" s="140"/>
      <c r="AH34" s="140"/>
      <c r="AI34" s="140"/>
      <c r="AJ34" s="140"/>
      <c r="AK34" s="140" t="s">
        <v>591</v>
      </c>
      <c r="AL34" s="140" t="s">
        <v>684</v>
      </c>
      <c r="AM34" s="279" t="s">
        <v>685</v>
      </c>
      <c r="AN34" s="146"/>
      <c r="AO34" s="142"/>
      <c r="AP34" s="140"/>
      <c r="AQ34" s="140" t="s">
        <v>536</v>
      </c>
      <c r="AR34" s="140" t="s">
        <v>536</v>
      </c>
      <c r="AS34" s="140" t="s">
        <v>536</v>
      </c>
      <c r="AT34" s="140" t="s">
        <v>686</v>
      </c>
      <c r="AU34" s="140"/>
      <c r="AV34" s="140" t="s">
        <v>681</v>
      </c>
      <c r="AW34" s="22">
        <v>5.0000000000000001E-3</v>
      </c>
    </row>
    <row r="35" spans="1:49" s="22" customFormat="1" ht="120" x14ac:dyDescent="0.25">
      <c r="A35" s="139">
        <v>5</v>
      </c>
      <c r="B35" s="140" t="s">
        <v>696</v>
      </c>
      <c r="C35" s="140" t="s">
        <v>485</v>
      </c>
      <c r="D35" s="141" t="s">
        <v>683</v>
      </c>
      <c r="E35" s="139"/>
      <c r="F35" s="140"/>
      <c r="G35" s="140"/>
      <c r="H35" s="139"/>
      <c r="I35" s="140"/>
      <c r="J35" s="139"/>
      <c r="K35" s="139"/>
      <c r="L35" s="139"/>
      <c r="M35" s="142" t="s">
        <v>676</v>
      </c>
      <c r="N35" s="143" t="s">
        <v>540</v>
      </c>
      <c r="O35" s="140" t="s">
        <v>696</v>
      </c>
      <c r="P35" s="144">
        <v>1</v>
      </c>
      <c r="Q35" s="140" t="s">
        <v>533</v>
      </c>
      <c r="R35" s="144">
        <f t="shared" si="1"/>
        <v>1</v>
      </c>
      <c r="S35" s="140" t="s">
        <v>534</v>
      </c>
      <c r="T35" s="140" t="s">
        <v>534</v>
      </c>
      <c r="U35" s="140" t="s">
        <v>65</v>
      </c>
      <c r="V35" s="140" t="s">
        <v>65</v>
      </c>
      <c r="W35" s="140" t="s">
        <v>541</v>
      </c>
      <c r="X35" s="145">
        <f t="shared" si="2"/>
        <v>1</v>
      </c>
      <c r="Y35" s="140"/>
      <c r="Z35" s="140"/>
      <c r="AA35" s="144"/>
      <c r="AB35" s="144">
        <f t="shared" si="3"/>
        <v>1</v>
      </c>
      <c r="AC35" s="140" t="s">
        <v>541</v>
      </c>
      <c r="AD35" s="144">
        <f t="shared" si="4"/>
        <v>1</v>
      </c>
      <c r="AE35" s="144"/>
      <c r="AF35" s="141"/>
      <c r="AG35" s="140"/>
      <c r="AH35" s="140"/>
      <c r="AI35" s="140"/>
      <c r="AJ35" s="140"/>
      <c r="AK35" s="140" t="s">
        <v>591</v>
      </c>
      <c r="AL35" s="140" t="s">
        <v>684</v>
      </c>
      <c r="AM35" s="279" t="s">
        <v>685</v>
      </c>
      <c r="AN35" s="146"/>
      <c r="AO35" s="142"/>
      <c r="AP35" s="140"/>
      <c r="AQ35" s="140" t="s">
        <v>542</v>
      </c>
      <c r="AR35" s="140" t="s">
        <v>542</v>
      </c>
      <c r="AS35" s="140" t="s">
        <v>542</v>
      </c>
      <c r="AT35" s="140" t="s">
        <v>686</v>
      </c>
      <c r="AU35" s="140"/>
      <c r="AV35" s="140" t="s">
        <v>674</v>
      </c>
      <c r="AW35" s="22">
        <v>1E-3</v>
      </c>
    </row>
    <row r="36" spans="1:49" s="22" customFormat="1" ht="120" x14ac:dyDescent="0.25">
      <c r="A36" s="139">
        <v>6</v>
      </c>
      <c r="B36" s="140" t="s">
        <v>696</v>
      </c>
      <c r="C36" s="140" t="s">
        <v>485</v>
      </c>
      <c r="D36" s="141" t="s">
        <v>683</v>
      </c>
      <c r="E36" s="139"/>
      <c r="F36" s="140"/>
      <c r="G36" s="140"/>
      <c r="H36" s="139"/>
      <c r="I36" s="140"/>
      <c r="J36" s="139"/>
      <c r="K36" s="139"/>
      <c r="L36" s="139"/>
      <c r="M36" s="142" t="s">
        <v>676</v>
      </c>
      <c r="N36" s="143" t="s">
        <v>543</v>
      </c>
      <c r="O36" s="140" t="s">
        <v>696</v>
      </c>
      <c r="P36" s="144">
        <v>3</v>
      </c>
      <c r="Q36" s="140" t="s">
        <v>533</v>
      </c>
      <c r="R36" s="144">
        <f t="shared" si="1"/>
        <v>3</v>
      </c>
      <c r="S36" s="140" t="s">
        <v>534</v>
      </c>
      <c r="T36" s="140" t="s">
        <v>534</v>
      </c>
      <c r="U36" s="140" t="s">
        <v>65</v>
      </c>
      <c r="V36" s="140" t="s">
        <v>65</v>
      </c>
      <c r="W36" s="140" t="s">
        <v>541</v>
      </c>
      <c r="X36" s="145">
        <f t="shared" si="2"/>
        <v>3</v>
      </c>
      <c r="Y36" s="140"/>
      <c r="Z36" s="140"/>
      <c r="AA36" s="144"/>
      <c r="AB36" s="144">
        <f t="shared" si="3"/>
        <v>3</v>
      </c>
      <c r="AC36" s="140" t="s">
        <v>541</v>
      </c>
      <c r="AD36" s="144">
        <f t="shared" si="4"/>
        <v>3</v>
      </c>
      <c r="AE36" s="144"/>
      <c r="AF36" s="141"/>
      <c r="AG36" s="140"/>
      <c r="AH36" s="140"/>
      <c r="AI36" s="140"/>
      <c r="AJ36" s="140"/>
      <c r="AK36" s="140" t="s">
        <v>591</v>
      </c>
      <c r="AL36" s="140" t="s">
        <v>684</v>
      </c>
      <c r="AM36" s="279" t="s">
        <v>685</v>
      </c>
      <c r="AN36" s="146"/>
      <c r="AO36" s="142"/>
      <c r="AP36" s="140"/>
      <c r="AQ36" s="140" t="s">
        <v>542</v>
      </c>
      <c r="AR36" s="140" t="s">
        <v>542</v>
      </c>
      <c r="AS36" s="140" t="s">
        <v>542</v>
      </c>
      <c r="AT36" s="140" t="s">
        <v>686</v>
      </c>
      <c r="AU36" s="140"/>
      <c r="AV36" s="140" t="s">
        <v>678</v>
      </c>
      <c r="AW36" s="22">
        <v>3.0000000000000001E-3</v>
      </c>
    </row>
    <row r="37" spans="1:49" s="22" customFormat="1" ht="120" x14ac:dyDescent="0.25">
      <c r="A37" s="139">
        <v>7</v>
      </c>
      <c r="B37" s="140" t="s">
        <v>696</v>
      </c>
      <c r="C37" s="140" t="s">
        <v>485</v>
      </c>
      <c r="D37" s="141" t="s">
        <v>683</v>
      </c>
      <c r="E37" s="139"/>
      <c r="F37" s="140"/>
      <c r="G37" s="140"/>
      <c r="H37" s="139"/>
      <c r="I37" s="140"/>
      <c r="J37" s="139"/>
      <c r="K37" s="139"/>
      <c r="L37" s="139"/>
      <c r="M37" s="142" t="s">
        <v>676</v>
      </c>
      <c r="N37" s="143" t="s">
        <v>544</v>
      </c>
      <c r="O37" s="140" t="s">
        <v>696</v>
      </c>
      <c r="P37" s="144">
        <v>3</v>
      </c>
      <c r="Q37" s="140" t="s">
        <v>533</v>
      </c>
      <c r="R37" s="144">
        <f t="shared" si="1"/>
        <v>3</v>
      </c>
      <c r="S37" s="140" t="s">
        <v>534</v>
      </c>
      <c r="T37" s="140" t="s">
        <v>534</v>
      </c>
      <c r="U37" s="140" t="s">
        <v>65</v>
      </c>
      <c r="V37" s="140" t="s">
        <v>65</v>
      </c>
      <c r="W37" s="140" t="s">
        <v>541</v>
      </c>
      <c r="X37" s="145">
        <f t="shared" si="2"/>
        <v>3</v>
      </c>
      <c r="Y37" s="140"/>
      <c r="Z37" s="140"/>
      <c r="AA37" s="144"/>
      <c r="AB37" s="144">
        <f t="shared" si="3"/>
        <v>3</v>
      </c>
      <c r="AC37" s="140" t="s">
        <v>541</v>
      </c>
      <c r="AD37" s="144">
        <f t="shared" si="4"/>
        <v>3</v>
      </c>
      <c r="AE37" s="144"/>
      <c r="AF37" s="141"/>
      <c r="AG37" s="140"/>
      <c r="AH37" s="140"/>
      <c r="AI37" s="140"/>
      <c r="AJ37" s="140"/>
      <c r="AK37" s="140" t="s">
        <v>591</v>
      </c>
      <c r="AL37" s="140" t="s">
        <v>684</v>
      </c>
      <c r="AM37" s="279" t="s">
        <v>685</v>
      </c>
      <c r="AN37" s="146"/>
      <c r="AO37" s="142"/>
      <c r="AP37" s="140"/>
      <c r="AQ37" s="140" t="s">
        <v>542</v>
      </c>
      <c r="AR37" s="140" t="s">
        <v>542</v>
      </c>
      <c r="AS37" s="140" t="s">
        <v>542</v>
      </c>
      <c r="AT37" s="140" t="s">
        <v>686</v>
      </c>
      <c r="AU37" s="140"/>
      <c r="AV37" s="140" t="s">
        <v>687</v>
      </c>
      <c r="AW37" s="22">
        <v>3.0000000000000001E-3</v>
      </c>
    </row>
    <row r="38" spans="1:49" s="22" customFormat="1" ht="120" x14ac:dyDescent="0.25">
      <c r="A38" s="139">
        <v>8</v>
      </c>
      <c r="B38" s="140" t="s">
        <v>696</v>
      </c>
      <c r="C38" s="140" t="s">
        <v>485</v>
      </c>
      <c r="D38" s="141" t="s">
        <v>683</v>
      </c>
      <c r="E38" s="139"/>
      <c r="F38" s="140"/>
      <c r="G38" s="140"/>
      <c r="H38" s="139"/>
      <c r="I38" s="140"/>
      <c r="J38" s="139"/>
      <c r="K38" s="139"/>
      <c r="L38" s="139"/>
      <c r="M38" s="142" t="s">
        <v>676</v>
      </c>
      <c r="N38" s="143" t="s">
        <v>545</v>
      </c>
      <c r="O38" s="140" t="s">
        <v>696</v>
      </c>
      <c r="P38" s="144">
        <v>1</v>
      </c>
      <c r="Q38" s="140" t="s">
        <v>533</v>
      </c>
      <c r="R38" s="144">
        <f t="shared" si="1"/>
        <v>1</v>
      </c>
      <c r="S38" s="140" t="s">
        <v>534</v>
      </c>
      <c r="T38" s="140" t="s">
        <v>534</v>
      </c>
      <c r="U38" s="140" t="s">
        <v>65</v>
      </c>
      <c r="V38" s="140" t="s">
        <v>65</v>
      </c>
      <c r="W38" s="140" t="s">
        <v>541</v>
      </c>
      <c r="X38" s="145">
        <f t="shared" si="2"/>
        <v>1</v>
      </c>
      <c r="Y38" s="140"/>
      <c r="Z38" s="140"/>
      <c r="AA38" s="144"/>
      <c r="AB38" s="144">
        <f t="shared" si="3"/>
        <v>1</v>
      </c>
      <c r="AC38" s="140" t="s">
        <v>541</v>
      </c>
      <c r="AD38" s="144">
        <f t="shared" si="4"/>
        <v>1</v>
      </c>
      <c r="AE38" s="144"/>
      <c r="AF38" s="141"/>
      <c r="AG38" s="140"/>
      <c r="AH38" s="140"/>
      <c r="AI38" s="140"/>
      <c r="AJ38" s="140"/>
      <c r="AK38" s="140" t="s">
        <v>591</v>
      </c>
      <c r="AL38" s="140" t="s">
        <v>684</v>
      </c>
      <c r="AM38" s="279" t="s">
        <v>685</v>
      </c>
      <c r="AN38" s="146"/>
      <c r="AO38" s="142"/>
      <c r="AP38" s="140"/>
      <c r="AQ38" s="140" t="s">
        <v>542</v>
      </c>
      <c r="AR38" s="140" t="s">
        <v>542</v>
      </c>
      <c r="AS38" s="140" t="s">
        <v>542</v>
      </c>
      <c r="AT38" s="140" t="s">
        <v>686</v>
      </c>
      <c r="AU38" s="140"/>
      <c r="AV38" s="140" t="s">
        <v>677</v>
      </c>
      <c r="AW38" s="22">
        <v>1E-3</v>
      </c>
    </row>
    <row r="39" spans="1:49" s="22" customFormat="1" ht="120" x14ac:dyDescent="0.25">
      <c r="A39" s="139">
        <v>9</v>
      </c>
      <c r="B39" s="140" t="s">
        <v>696</v>
      </c>
      <c r="C39" s="140" t="s">
        <v>485</v>
      </c>
      <c r="D39" s="141" t="s">
        <v>683</v>
      </c>
      <c r="E39" s="139"/>
      <c r="F39" s="140"/>
      <c r="G39" s="140"/>
      <c r="H39" s="139"/>
      <c r="I39" s="140"/>
      <c r="J39" s="139"/>
      <c r="K39" s="139"/>
      <c r="L39" s="139"/>
      <c r="M39" s="142" t="s">
        <v>676</v>
      </c>
      <c r="N39" s="143" t="s">
        <v>546</v>
      </c>
      <c r="O39" s="140" t="s">
        <v>696</v>
      </c>
      <c r="P39" s="144">
        <v>3</v>
      </c>
      <c r="Q39" s="140" t="s">
        <v>533</v>
      </c>
      <c r="R39" s="144">
        <f t="shared" si="1"/>
        <v>3</v>
      </c>
      <c r="S39" s="140" t="s">
        <v>534</v>
      </c>
      <c r="T39" s="140" t="s">
        <v>534</v>
      </c>
      <c r="U39" s="140" t="s">
        <v>65</v>
      </c>
      <c r="V39" s="140" t="s">
        <v>65</v>
      </c>
      <c r="W39" s="140" t="s">
        <v>541</v>
      </c>
      <c r="X39" s="145">
        <f t="shared" si="2"/>
        <v>3</v>
      </c>
      <c r="Y39" s="140"/>
      <c r="Z39" s="140"/>
      <c r="AA39" s="144"/>
      <c r="AB39" s="144">
        <f t="shared" si="3"/>
        <v>3</v>
      </c>
      <c r="AC39" s="140" t="s">
        <v>541</v>
      </c>
      <c r="AD39" s="144">
        <f t="shared" si="4"/>
        <v>3</v>
      </c>
      <c r="AE39" s="144"/>
      <c r="AF39" s="141"/>
      <c r="AG39" s="140"/>
      <c r="AH39" s="140"/>
      <c r="AI39" s="140"/>
      <c r="AJ39" s="140"/>
      <c r="AK39" s="140" t="s">
        <v>591</v>
      </c>
      <c r="AL39" s="140" t="s">
        <v>684</v>
      </c>
      <c r="AM39" s="279" t="s">
        <v>685</v>
      </c>
      <c r="AN39" s="146"/>
      <c r="AO39" s="142"/>
      <c r="AP39" s="140"/>
      <c r="AQ39" s="140" t="s">
        <v>542</v>
      </c>
      <c r="AR39" s="140" t="s">
        <v>542</v>
      </c>
      <c r="AS39" s="140" t="s">
        <v>542</v>
      </c>
      <c r="AT39" s="140" t="s">
        <v>686</v>
      </c>
      <c r="AU39" s="140"/>
      <c r="AV39" s="140" t="s">
        <v>674</v>
      </c>
      <c r="AW39" s="22">
        <v>3.0000000000000001E-3</v>
      </c>
    </row>
    <row r="40" spans="1:49" s="22" customFormat="1" ht="120" x14ac:dyDescent="0.25">
      <c r="A40" s="139">
        <v>10</v>
      </c>
      <c r="B40" s="140" t="s">
        <v>696</v>
      </c>
      <c r="C40" s="140" t="s">
        <v>485</v>
      </c>
      <c r="D40" s="141" t="s">
        <v>683</v>
      </c>
      <c r="E40" s="139"/>
      <c r="F40" s="140"/>
      <c r="G40" s="140"/>
      <c r="H40" s="139"/>
      <c r="I40" s="140"/>
      <c r="J40" s="139"/>
      <c r="K40" s="139"/>
      <c r="L40" s="139"/>
      <c r="M40" s="142" t="s">
        <v>676</v>
      </c>
      <c r="N40" s="143" t="s">
        <v>547</v>
      </c>
      <c r="O40" s="140" t="s">
        <v>696</v>
      </c>
      <c r="P40" s="144">
        <v>1</v>
      </c>
      <c r="Q40" s="140" t="s">
        <v>533</v>
      </c>
      <c r="R40" s="144">
        <f t="shared" si="1"/>
        <v>1</v>
      </c>
      <c r="S40" s="140" t="s">
        <v>534</v>
      </c>
      <c r="T40" s="140" t="s">
        <v>534</v>
      </c>
      <c r="U40" s="140" t="s">
        <v>65</v>
      </c>
      <c r="V40" s="140" t="s">
        <v>65</v>
      </c>
      <c r="W40" s="140" t="s">
        <v>541</v>
      </c>
      <c r="X40" s="145">
        <f t="shared" si="2"/>
        <v>1</v>
      </c>
      <c r="Y40" s="140"/>
      <c r="Z40" s="140"/>
      <c r="AA40" s="144"/>
      <c r="AB40" s="144">
        <f t="shared" si="3"/>
        <v>1</v>
      </c>
      <c r="AC40" s="140" t="s">
        <v>541</v>
      </c>
      <c r="AD40" s="144">
        <f t="shared" si="4"/>
        <v>1</v>
      </c>
      <c r="AE40" s="144"/>
      <c r="AF40" s="141"/>
      <c r="AG40" s="140"/>
      <c r="AH40" s="140"/>
      <c r="AI40" s="140"/>
      <c r="AJ40" s="140"/>
      <c r="AK40" s="140" t="s">
        <v>591</v>
      </c>
      <c r="AL40" s="140" t="s">
        <v>684</v>
      </c>
      <c r="AM40" s="279" t="s">
        <v>685</v>
      </c>
      <c r="AN40" s="146"/>
      <c r="AO40" s="142"/>
      <c r="AP40" s="140"/>
      <c r="AQ40" s="140" t="s">
        <v>542</v>
      </c>
      <c r="AR40" s="140" t="s">
        <v>542</v>
      </c>
      <c r="AS40" s="140" t="s">
        <v>542</v>
      </c>
      <c r="AT40" s="140" t="s">
        <v>686</v>
      </c>
      <c r="AU40" s="140"/>
      <c r="AV40" s="140" t="s">
        <v>677</v>
      </c>
      <c r="AW40" s="22">
        <v>1E-3</v>
      </c>
    </row>
    <row r="41" spans="1:49" s="22" customFormat="1" ht="120" x14ac:dyDescent="0.25">
      <c r="A41" s="139">
        <v>11</v>
      </c>
      <c r="B41" s="140" t="s">
        <v>696</v>
      </c>
      <c r="C41" s="140" t="s">
        <v>485</v>
      </c>
      <c r="D41" s="141" t="s">
        <v>683</v>
      </c>
      <c r="E41" s="139"/>
      <c r="F41" s="140"/>
      <c r="G41" s="140"/>
      <c r="H41" s="139"/>
      <c r="I41" s="140"/>
      <c r="J41" s="139"/>
      <c r="K41" s="139"/>
      <c r="L41" s="139"/>
      <c r="M41" s="142" t="s">
        <v>676</v>
      </c>
      <c r="N41" s="143" t="s">
        <v>548</v>
      </c>
      <c r="O41" s="140" t="s">
        <v>696</v>
      </c>
      <c r="P41" s="144">
        <v>2</v>
      </c>
      <c r="Q41" s="140" t="s">
        <v>533</v>
      </c>
      <c r="R41" s="144">
        <f t="shared" si="1"/>
        <v>2</v>
      </c>
      <c r="S41" s="140" t="s">
        <v>534</v>
      </c>
      <c r="T41" s="140" t="s">
        <v>534</v>
      </c>
      <c r="U41" s="140" t="s">
        <v>65</v>
      </c>
      <c r="V41" s="140" t="s">
        <v>65</v>
      </c>
      <c r="W41" s="140" t="s">
        <v>541</v>
      </c>
      <c r="X41" s="145">
        <f t="shared" si="2"/>
        <v>2</v>
      </c>
      <c r="Y41" s="140"/>
      <c r="Z41" s="140"/>
      <c r="AA41" s="144"/>
      <c r="AB41" s="144">
        <f t="shared" si="3"/>
        <v>2</v>
      </c>
      <c r="AC41" s="140" t="s">
        <v>541</v>
      </c>
      <c r="AD41" s="144">
        <f t="shared" si="4"/>
        <v>2</v>
      </c>
      <c r="AE41" s="144"/>
      <c r="AF41" s="141"/>
      <c r="AG41" s="140"/>
      <c r="AH41" s="140"/>
      <c r="AI41" s="140"/>
      <c r="AJ41" s="140"/>
      <c r="AK41" s="140" t="s">
        <v>591</v>
      </c>
      <c r="AL41" s="140" t="s">
        <v>684</v>
      </c>
      <c r="AM41" s="279" t="s">
        <v>685</v>
      </c>
      <c r="AN41" s="146"/>
      <c r="AO41" s="142"/>
      <c r="AP41" s="140"/>
      <c r="AQ41" s="140" t="s">
        <v>542</v>
      </c>
      <c r="AR41" s="140" t="s">
        <v>542</v>
      </c>
      <c r="AS41" s="140" t="s">
        <v>542</v>
      </c>
      <c r="AT41" s="140" t="s">
        <v>686</v>
      </c>
      <c r="AU41" s="140"/>
      <c r="AV41" s="140" t="s">
        <v>679</v>
      </c>
      <c r="AW41" s="22">
        <v>2E-3</v>
      </c>
    </row>
    <row r="42" spans="1:49" s="22" customFormat="1" ht="120" x14ac:dyDescent="0.25">
      <c r="A42" s="139">
        <v>12</v>
      </c>
      <c r="B42" s="140" t="s">
        <v>696</v>
      </c>
      <c r="C42" s="140" t="s">
        <v>485</v>
      </c>
      <c r="D42" s="141" t="s">
        <v>683</v>
      </c>
      <c r="E42" s="139"/>
      <c r="F42" s="140"/>
      <c r="G42" s="140"/>
      <c r="H42" s="139"/>
      <c r="I42" s="140"/>
      <c r="J42" s="139"/>
      <c r="K42" s="139"/>
      <c r="L42" s="139"/>
      <c r="M42" s="142" t="s">
        <v>676</v>
      </c>
      <c r="N42" s="143" t="s">
        <v>549</v>
      </c>
      <c r="O42" s="140" t="s">
        <v>696</v>
      </c>
      <c r="P42" s="144">
        <v>2</v>
      </c>
      <c r="Q42" s="140" t="s">
        <v>533</v>
      </c>
      <c r="R42" s="144">
        <f t="shared" si="1"/>
        <v>2</v>
      </c>
      <c r="S42" s="140" t="s">
        <v>534</v>
      </c>
      <c r="T42" s="140" t="s">
        <v>534</v>
      </c>
      <c r="U42" s="140" t="s">
        <v>65</v>
      </c>
      <c r="V42" s="140" t="s">
        <v>65</v>
      </c>
      <c r="W42" s="140" t="s">
        <v>541</v>
      </c>
      <c r="X42" s="145">
        <f t="shared" si="2"/>
        <v>2</v>
      </c>
      <c r="Y42" s="140"/>
      <c r="Z42" s="140"/>
      <c r="AA42" s="144"/>
      <c r="AB42" s="144">
        <f t="shared" si="3"/>
        <v>2</v>
      </c>
      <c r="AC42" s="140" t="s">
        <v>541</v>
      </c>
      <c r="AD42" s="144">
        <f t="shared" si="4"/>
        <v>2</v>
      </c>
      <c r="AE42" s="144"/>
      <c r="AF42" s="141"/>
      <c r="AG42" s="140"/>
      <c r="AH42" s="140"/>
      <c r="AI42" s="140"/>
      <c r="AJ42" s="140"/>
      <c r="AK42" s="140" t="s">
        <v>591</v>
      </c>
      <c r="AL42" s="140" t="s">
        <v>684</v>
      </c>
      <c r="AM42" s="279" t="s">
        <v>685</v>
      </c>
      <c r="AN42" s="146"/>
      <c r="AO42" s="142"/>
      <c r="AP42" s="140"/>
      <c r="AQ42" s="140" t="s">
        <v>542</v>
      </c>
      <c r="AR42" s="140" t="s">
        <v>542</v>
      </c>
      <c r="AS42" s="140" t="s">
        <v>542</v>
      </c>
      <c r="AT42" s="140" t="s">
        <v>686</v>
      </c>
      <c r="AU42" s="140"/>
      <c r="AV42" s="140" t="s">
        <v>680</v>
      </c>
      <c r="AW42" s="22">
        <v>2E-3</v>
      </c>
    </row>
  </sheetData>
  <autoFilter ref="A25:AW42"/>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2"/>
  <sheetViews>
    <sheetView view="pageBreakPreview" zoomScale="90" zoomScaleNormal="70" zoomScaleSheetLayoutView="90" workbookViewId="0">
      <selection activeCell="G116" sqref="G116"/>
    </sheetView>
  </sheetViews>
  <sheetFormatPr defaultColWidth="9.140625" defaultRowHeight="15" x14ac:dyDescent="0.25"/>
  <cols>
    <col min="1" max="2" width="66.140625" style="318" customWidth="1"/>
    <col min="3" max="16384" width="9.140625" style="318"/>
  </cols>
  <sheetData>
    <row r="1" spans="1:2" ht="18.75" x14ac:dyDescent="0.25">
      <c r="A1" s="104"/>
      <c r="B1" s="317" t="s">
        <v>69</v>
      </c>
    </row>
    <row r="2" spans="1:2" ht="18.75" x14ac:dyDescent="0.3">
      <c r="A2" s="104"/>
      <c r="B2" s="319" t="s">
        <v>10</v>
      </c>
    </row>
    <row r="3" spans="1:2" ht="18.75" x14ac:dyDescent="0.3">
      <c r="A3" s="104"/>
      <c r="B3" s="319" t="s">
        <v>463</v>
      </c>
    </row>
    <row r="4" spans="1:2" ht="15.75" x14ac:dyDescent="0.25">
      <c r="A4" s="104"/>
      <c r="B4" s="43"/>
    </row>
    <row r="5" spans="1:2" ht="18.75" x14ac:dyDescent="0.3">
      <c r="A5" s="449" t="str">
        <f>'1. паспорт местоположение'!A5:C5</f>
        <v>Год раскрытия информации: 2023 год</v>
      </c>
      <c r="B5" s="449"/>
    </row>
    <row r="6" spans="1:2" ht="18.75" x14ac:dyDescent="0.3">
      <c r="A6" s="285"/>
      <c r="B6" s="285"/>
    </row>
    <row r="7" spans="1:2" ht="18.75" x14ac:dyDescent="0.25">
      <c r="A7" s="450" t="s">
        <v>9</v>
      </c>
      <c r="B7" s="450"/>
    </row>
    <row r="8" spans="1:2" ht="18.75" x14ac:dyDescent="0.25">
      <c r="A8" s="320"/>
      <c r="B8" s="320"/>
    </row>
    <row r="9" spans="1:2" ht="18.75" x14ac:dyDescent="0.25">
      <c r="A9" s="451" t="str">
        <f>'7. Паспорт отчет о закупке'!A9:AV9</f>
        <v>АО "Россети Тюмень"</v>
      </c>
      <c r="B9" s="451"/>
    </row>
    <row r="10" spans="1:2" ht="15.75" x14ac:dyDescent="0.25">
      <c r="A10" s="446" t="s">
        <v>8</v>
      </c>
      <c r="B10" s="446"/>
    </row>
    <row r="11" spans="1:2" ht="18.75" x14ac:dyDescent="0.25">
      <c r="A11" s="320"/>
      <c r="B11" s="320"/>
    </row>
    <row r="12" spans="1:2" ht="18.75" x14ac:dyDescent="0.25">
      <c r="A12" s="445" t="str">
        <f>'7. Паспорт отчет о закупке'!A12:AV12</f>
        <v>F_NS3300.VL.0022</v>
      </c>
      <c r="B12" s="445"/>
    </row>
    <row r="13" spans="1:2" ht="15.75" x14ac:dyDescent="0.25">
      <c r="A13" s="446" t="s">
        <v>7</v>
      </c>
      <c r="B13" s="446"/>
    </row>
    <row r="14" spans="1:2" ht="18.75" x14ac:dyDescent="0.25">
      <c r="A14" s="11"/>
      <c r="B14" s="11"/>
    </row>
    <row r="15" spans="1:2" ht="80.25" customHeight="1" x14ac:dyDescent="0.25">
      <c r="A15" s="445" t="str">
        <f>'1. паспорт местоположение'!A15:C15</f>
        <v>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v>
      </c>
      <c r="B15" s="445"/>
    </row>
    <row r="16" spans="1:2" ht="15.75" x14ac:dyDescent="0.25">
      <c r="A16" s="446" t="s">
        <v>6</v>
      </c>
      <c r="B16" s="446"/>
    </row>
    <row r="17" spans="1:2" ht="15.75" x14ac:dyDescent="0.25">
      <c r="A17" s="104"/>
      <c r="B17" s="105"/>
    </row>
    <row r="18" spans="1:2" x14ac:dyDescent="0.25">
      <c r="A18" s="447" t="s">
        <v>447</v>
      </c>
      <c r="B18" s="448"/>
    </row>
    <row r="19" spans="1:2" x14ac:dyDescent="0.25">
      <c r="A19" s="283"/>
      <c r="B19" s="284"/>
    </row>
    <row r="20" spans="1:2" ht="15.75" thickBot="1" x14ac:dyDescent="0.3"/>
    <row r="21" spans="1:2" ht="75" x14ac:dyDescent="0.25">
      <c r="A21" s="153" t="s">
        <v>510</v>
      </c>
      <c r="B21" s="321" t="str">
        <f>A15</f>
        <v>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v>
      </c>
    </row>
    <row r="22" spans="1:2" x14ac:dyDescent="0.25">
      <c r="A22" s="154" t="s">
        <v>337</v>
      </c>
      <c r="B22" s="322" t="str">
        <f>'1. паспорт местоположение'!C27</f>
        <v>Тюменский 
район</v>
      </c>
    </row>
    <row r="23" spans="1:2" x14ac:dyDescent="0.25">
      <c r="A23" s="154" t="s">
        <v>303</v>
      </c>
      <c r="B23" s="323" t="s">
        <v>550</v>
      </c>
    </row>
    <row r="24" spans="1:2" x14ac:dyDescent="0.25">
      <c r="A24" s="154" t="s">
        <v>338</v>
      </c>
      <c r="B24" s="324" t="s">
        <v>712</v>
      </c>
    </row>
    <row r="25" spans="1:2" x14ac:dyDescent="0.25">
      <c r="A25" s="155" t="s">
        <v>339</v>
      </c>
      <c r="B25" s="322" t="str">
        <f>'3.3 паспорт описание'!C29</f>
        <v>нд</v>
      </c>
    </row>
    <row r="26" spans="1:2" x14ac:dyDescent="0.25">
      <c r="A26" s="155" t="s">
        <v>340</v>
      </c>
      <c r="B26" s="324" t="str">
        <f>'3.3 паспорт описание'!C30</f>
        <v>П</v>
      </c>
    </row>
    <row r="27" spans="1:2" ht="28.5" x14ac:dyDescent="0.25">
      <c r="A27" s="156" t="s">
        <v>710</v>
      </c>
      <c r="B27" s="325">
        <v>45.5</v>
      </c>
    </row>
    <row r="28" spans="1:2" x14ac:dyDescent="0.25">
      <c r="A28" s="152" t="s">
        <v>341</v>
      </c>
      <c r="B28" s="324"/>
    </row>
    <row r="29" spans="1:2" ht="28.5" x14ac:dyDescent="0.25">
      <c r="A29" s="156" t="s">
        <v>342</v>
      </c>
      <c r="B29" s="325">
        <v>2.2370000000000001</v>
      </c>
    </row>
    <row r="30" spans="1:2" ht="28.5" x14ac:dyDescent="0.25">
      <c r="A30" s="326" t="s">
        <v>343</v>
      </c>
      <c r="B30" s="327">
        <v>2.2370000000000001</v>
      </c>
    </row>
    <row r="31" spans="1:2" x14ac:dyDescent="0.25">
      <c r="A31" s="152" t="s">
        <v>344</v>
      </c>
      <c r="B31" s="324"/>
    </row>
    <row r="32" spans="1:2" ht="29.25" thickBot="1" x14ac:dyDescent="0.3">
      <c r="A32" s="328" t="s">
        <v>511</v>
      </c>
      <c r="B32" s="329">
        <v>2.21</v>
      </c>
    </row>
    <row r="33" spans="1:2" ht="30" x14ac:dyDescent="0.25">
      <c r="A33" s="330" t="s">
        <v>512</v>
      </c>
      <c r="B33" s="331">
        <v>2.21</v>
      </c>
    </row>
    <row r="34" spans="1:2" x14ac:dyDescent="0.25">
      <c r="A34" s="169" t="s">
        <v>345</v>
      </c>
      <c r="B34" s="171">
        <v>4.8600000000000003</v>
      </c>
    </row>
    <row r="35" spans="1:2" x14ac:dyDescent="0.25">
      <c r="A35" s="169" t="s">
        <v>346</v>
      </c>
      <c r="B35" s="170">
        <v>2.21</v>
      </c>
    </row>
    <row r="36" spans="1:2" x14ac:dyDescent="0.25">
      <c r="A36" s="169" t="s">
        <v>347</v>
      </c>
      <c r="B36" s="170">
        <v>1.873</v>
      </c>
    </row>
    <row r="37" spans="1:2" ht="29.25" thickBot="1" x14ac:dyDescent="0.3">
      <c r="A37" s="328" t="s">
        <v>513</v>
      </c>
      <c r="B37" s="329">
        <v>0</v>
      </c>
    </row>
    <row r="38" spans="1:2" x14ac:dyDescent="0.25">
      <c r="A38" s="169" t="s">
        <v>514</v>
      </c>
      <c r="B38" s="171" t="s">
        <v>574</v>
      </c>
    </row>
    <row r="39" spans="1:2" x14ac:dyDescent="0.25">
      <c r="A39" s="169" t="s">
        <v>345</v>
      </c>
      <c r="B39" s="171" t="s">
        <v>574</v>
      </c>
    </row>
    <row r="40" spans="1:2" x14ac:dyDescent="0.25">
      <c r="A40" s="169" t="s">
        <v>346</v>
      </c>
      <c r="B40" s="171" t="s">
        <v>574</v>
      </c>
    </row>
    <row r="41" spans="1:2" x14ac:dyDescent="0.25">
      <c r="A41" s="169" t="s">
        <v>347</v>
      </c>
      <c r="B41" s="171" t="s">
        <v>574</v>
      </c>
    </row>
    <row r="42" spans="1:2" ht="29.25" thickBot="1" x14ac:dyDescent="0.3">
      <c r="A42" s="328" t="s">
        <v>515</v>
      </c>
      <c r="B42" s="329">
        <v>2.7E-2</v>
      </c>
    </row>
    <row r="43" spans="1:2" ht="45" x14ac:dyDescent="0.25">
      <c r="A43" s="330" t="s">
        <v>551</v>
      </c>
      <c r="B43" s="331">
        <v>2E-3</v>
      </c>
    </row>
    <row r="44" spans="1:2" x14ac:dyDescent="0.25">
      <c r="A44" s="169" t="s">
        <v>345</v>
      </c>
      <c r="B44" s="171">
        <v>0</v>
      </c>
    </row>
    <row r="45" spans="1:2" x14ac:dyDescent="0.25">
      <c r="A45" s="169" t="s">
        <v>346</v>
      </c>
      <c r="B45" s="170">
        <v>2E-3</v>
      </c>
    </row>
    <row r="46" spans="1:2" x14ac:dyDescent="0.25">
      <c r="A46" s="169" t="s">
        <v>347</v>
      </c>
      <c r="B46" s="170">
        <v>2E-3</v>
      </c>
    </row>
    <row r="47" spans="1:2" ht="45" x14ac:dyDescent="0.25">
      <c r="A47" s="330" t="s">
        <v>552</v>
      </c>
      <c r="B47" s="331">
        <v>3.0000000000000001E-3</v>
      </c>
    </row>
    <row r="48" spans="1:2" x14ac:dyDescent="0.25">
      <c r="A48" s="169" t="s">
        <v>345</v>
      </c>
      <c r="B48" s="171">
        <v>0.01</v>
      </c>
    </row>
    <row r="49" spans="1:2" x14ac:dyDescent="0.25">
      <c r="A49" s="169" t="s">
        <v>346</v>
      </c>
      <c r="B49" s="170">
        <v>3.0000000000000001E-3</v>
      </c>
    </row>
    <row r="50" spans="1:2" x14ac:dyDescent="0.25">
      <c r="A50" s="169" t="s">
        <v>347</v>
      </c>
      <c r="B50" s="170">
        <v>3.0000000000000001E-3</v>
      </c>
    </row>
    <row r="51" spans="1:2" ht="45" x14ac:dyDescent="0.25">
      <c r="A51" s="330" t="s">
        <v>553</v>
      </c>
      <c r="B51" s="331">
        <v>1E-3</v>
      </c>
    </row>
    <row r="52" spans="1:2" x14ac:dyDescent="0.25">
      <c r="A52" s="169" t="s">
        <v>345</v>
      </c>
      <c r="B52" s="171">
        <v>0</v>
      </c>
    </row>
    <row r="53" spans="1:2" x14ac:dyDescent="0.25">
      <c r="A53" s="169" t="s">
        <v>346</v>
      </c>
      <c r="B53" s="170">
        <v>1E-3</v>
      </c>
    </row>
    <row r="54" spans="1:2" x14ac:dyDescent="0.25">
      <c r="A54" s="169" t="s">
        <v>347</v>
      </c>
      <c r="B54" s="170">
        <v>1E-3</v>
      </c>
    </row>
    <row r="55" spans="1:2" ht="45" x14ac:dyDescent="0.25">
      <c r="A55" s="330" t="s">
        <v>554</v>
      </c>
      <c r="B55" s="331">
        <v>5.0000000000000001E-3</v>
      </c>
    </row>
    <row r="56" spans="1:2" x14ac:dyDescent="0.25">
      <c r="A56" s="169" t="s">
        <v>345</v>
      </c>
      <c r="B56" s="171">
        <v>0.01</v>
      </c>
    </row>
    <row r="57" spans="1:2" x14ac:dyDescent="0.25">
      <c r="A57" s="169" t="s">
        <v>346</v>
      </c>
      <c r="B57" s="170">
        <v>5.0000000000000001E-3</v>
      </c>
    </row>
    <row r="58" spans="1:2" x14ac:dyDescent="0.25">
      <c r="A58" s="169" t="s">
        <v>347</v>
      </c>
      <c r="B58" s="170">
        <v>5.0000000000000001E-3</v>
      </c>
    </row>
    <row r="59" spans="1:2" ht="45" x14ac:dyDescent="0.25">
      <c r="A59" s="330" t="s">
        <v>555</v>
      </c>
      <c r="B59" s="331">
        <v>1E-3</v>
      </c>
    </row>
    <row r="60" spans="1:2" x14ac:dyDescent="0.25">
      <c r="A60" s="169" t="s">
        <v>345</v>
      </c>
      <c r="B60" s="171">
        <v>0</v>
      </c>
    </row>
    <row r="61" spans="1:2" x14ac:dyDescent="0.25">
      <c r="A61" s="169" t="s">
        <v>346</v>
      </c>
      <c r="B61" s="170">
        <v>1E-3</v>
      </c>
    </row>
    <row r="62" spans="1:2" x14ac:dyDescent="0.25">
      <c r="A62" s="169" t="s">
        <v>347</v>
      </c>
      <c r="B62" s="170">
        <v>1E-3</v>
      </c>
    </row>
    <row r="63" spans="1:2" ht="45" x14ac:dyDescent="0.25">
      <c r="A63" s="330" t="s">
        <v>556</v>
      </c>
      <c r="B63" s="331">
        <v>3.0000000000000001E-3</v>
      </c>
    </row>
    <row r="64" spans="1:2" x14ac:dyDescent="0.25">
      <c r="A64" s="169" t="s">
        <v>345</v>
      </c>
      <c r="B64" s="171">
        <v>0.01</v>
      </c>
    </row>
    <row r="65" spans="1:2" x14ac:dyDescent="0.25">
      <c r="A65" s="169" t="s">
        <v>346</v>
      </c>
      <c r="B65" s="170">
        <v>3.0000000000000001E-3</v>
      </c>
    </row>
    <row r="66" spans="1:2" x14ac:dyDescent="0.25">
      <c r="A66" s="169" t="s">
        <v>347</v>
      </c>
      <c r="B66" s="170">
        <v>3.0000000000000001E-3</v>
      </c>
    </row>
    <row r="67" spans="1:2" ht="45" x14ac:dyDescent="0.25">
      <c r="A67" s="330" t="s">
        <v>557</v>
      </c>
      <c r="B67" s="331">
        <v>3.0000000000000001E-3</v>
      </c>
    </row>
    <row r="68" spans="1:2" x14ac:dyDescent="0.25">
      <c r="A68" s="169" t="s">
        <v>345</v>
      </c>
      <c r="B68" s="171">
        <v>0.01</v>
      </c>
    </row>
    <row r="69" spans="1:2" x14ac:dyDescent="0.25">
      <c r="A69" s="169" t="s">
        <v>346</v>
      </c>
      <c r="B69" s="170">
        <v>3.0000000000000001E-3</v>
      </c>
    </row>
    <row r="70" spans="1:2" x14ac:dyDescent="0.25">
      <c r="A70" s="169" t="s">
        <v>347</v>
      </c>
      <c r="B70" s="170">
        <v>3.0000000000000001E-3</v>
      </c>
    </row>
    <row r="71" spans="1:2" ht="45" x14ac:dyDescent="0.25">
      <c r="A71" s="330" t="s">
        <v>558</v>
      </c>
      <c r="B71" s="331">
        <v>1E-3</v>
      </c>
    </row>
    <row r="72" spans="1:2" x14ac:dyDescent="0.25">
      <c r="A72" s="169" t="s">
        <v>345</v>
      </c>
      <c r="B72" s="171">
        <v>0</v>
      </c>
    </row>
    <row r="73" spans="1:2" x14ac:dyDescent="0.25">
      <c r="A73" s="169" t="s">
        <v>346</v>
      </c>
      <c r="B73" s="170">
        <v>1E-3</v>
      </c>
    </row>
    <row r="74" spans="1:2" x14ac:dyDescent="0.25">
      <c r="A74" s="169" t="s">
        <v>347</v>
      </c>
      <c r="B74" s="170">
        <v>1E-3</v>
      </c>
    </row>
    <row r="75" spans="1:2" ht="45" x14ac:dyDescent="0.25">
      <c r="A75" s="330" t="s">
        <v>559</v>
      </c>
      <c r="B75" s="331">
        <v>3.0000000000000001E-3</v>
      </c>
    </row>
    <row r="76" spans="1:2" x14ac:dyDescent="0.25">
      <c r="A76" s="169" t="s">
        <v>345</v>
      </c>
      <c r="B76" s="171">
        <v>0.01</v>
      </c>
    </row>
    <row r="77" spans="1:2" x14ac:dyDescent="0.25">
      <c r="A77" s="169" t="s">
        <v>346</v>
      </c>
      <c r="B77" s="170">
        <v>3.0000000000000001E-3</v>
      </c>
    </row>
    <row r="78" spans="1:2" x14ac:dyDescent="0.25">
      <c r="A78" s="169" t="s">
        <v>347</v>
      </c>
      <c r="B78" s="170">
        <v>3.0000000000000001E-3</v>
      </c>
    </row>
    <row r="79" spans="1:2" ht="45" x14ac:dyDescent="0.25">
      <c r="A79" s="330" t="s">
        <v>560</v>
      </c>
      <c r="B79" s="331">
        <v>1E-3</v>
      </c>
    </row>
    <row r="80" spans="1:2" x14ac:dyDescent="0.25">
      <c r="A80" s="169" t="s">
        <v>345</v>
      </c>
      <c r="B80" s="171">
        <v>0</v>
      </c>
    </row>
    <row r="81" spans="1:2" x14ac:dyDescent="0.25">
      <c r="A81" s="169" t="s">
        <v>346</v>
      </c>
      <c r="B81" s="170">
        <v>1E-3</v>
      </c>
    </row>
    <row r="82" spans="1:2" x14ac:dyDescent="0.25">
      <c r="A82" s="169" t="s">
        <v>347</v>
      </c>
      <c r="B82" s="170">
        <v>1E-3</v>
      </c>
    </row>
    <row r="83" spans="1:2" ht="45" x14ac:dyDescent="0.25">
      <c r="A83" s="330" t="s">
        <v>561</v>
      </c>
      <c r="B83" s="331">
        <v>2E-3</v>
      </c>
    </row>
    <row r="84" spans="1:2" x14ac:dyDescent="0.25">
      <c r="A84" s="169" t="s">
        <v>345</v>
      </c>
      <c r="B84" s="171">
        <v>0</v>
      </c>
    </row>
    <row r="85" spans="1:2" x14ac:dyDescent="0.25">
      <c r="A85" s="169" t="s">
        <v>346</v>
      </c>
      <c r="B85" s="170">
        <v>2E-3</v>
      </c>
    </row>
    <row r="86" spans="1:2" x14ac:dyDescent="0.25">
      <c r="A86" s="169" t="s">
        <v>347</v>
      </c>
      <c r="B86" s="170">
        <v>2E-3</v>
      </c>
    </row>
    <row r="87" spans="1:2" ht="45" x14ac:dyDescent="0.25">
      <c r="A87" s="330" t="s">
        <v>562</v>
      </c>
      <c r="B87" s="331">
        <v>2E-3</v>
      </c>
    </row>
    <row r="88" spans="1:2" x14ac:dyDescent="0.25">
      <c r="A88" s="169" t="s">
        <v>345</v>
      </c>
      <c r="B88" s="171">
        <v>0</v>
      </c>
    </row>
    <row r="89" spans="1:2" x14ac:dyDescent="0.25">
      <c r="A89" s="169" t="s">
        <v>346</v>
      </c>
      <c r="B89" s="170">
        <v>2E-3</v>
      </c>
    </row>
    <row r="90" spans="1:2" x14ac:dyDescent="0.25">
      <c r="A90" s="169" t="s">
        <v>347</v>
      </c>
      <c r="B90" s="170">
        <v>2E-3</v>
      </c>
    </row>
    <row r="91" spans="1:2" ht="29.25" thickBot="1" x14ac:dyDescent="0.3">
      <c r="A91" s="328" t="s">
        <v>348</v>
      </c>
      <c r="B91" s="332" t="s">
        <v>574</v>
      </c>
    </row>
    <row r="92" spans="1:2" x14ac:dyDescent="0.25">
      <c r="A92" s="169" t="s">
        <v>344</v>
      </c>
      <c r="B92" s="171" t="s">
        <v>574</v>
      </c>
    </row>
    <row r="93" spans="1:2" x14ac:dyDescent="0.25">
      <c r="A93" s="169" t="s">
        <v>516</v>
      </c>
      <c r="B93" s="171" t="s">
        <v>574</v>
      </c>
    </row>
    <row r="94" spans="1:2" x14ac:dyDescent="0.25">
      <c r="A94" s="169" t="s">
        <v>517</v>
      </c>
      <c r="B94" s="171" t="s">
        <v>574</v>
      </c>
    </row>
    <row r="95" spans="1:2" x14ac:dyDescent="0.25">
      <c r="A95" s="169" t="s">
        <v>518</v>
      </c>
      <c r="B95" s="171" t="s">
        <v>574</v>
      </c>
    </row>
    <row r="96" spans="1:2" ht="15.75" thickBot="1" x14ac:dyDescent="0.3">
      <c r="A96" s="328" t="s">
        <v>349</v>
      </c>
      <c r="B96" s="332">
        <v>4.99</v>
      </c>
    </row>
    <row r="97" spans="1:2" ht="15.75" thickBot="1" x14ac:dyDescent="0.3">
      <c r="A97" s="328" t="s">
        <v>350</v>
      </c>
      <c r="B97" s="329">
        <v>2.2709999999999999</v>
      </c>
    </row>
    <row r="98" spans="1:2" ht="15.75" thickBot="1" x14ac:dyDescent="0.3">
      <c r="A98" s="328" t="s">
        <v>351</v>
      </c>
      <c r="B98" s="332">
        <v>5.0999999999999996</v>
      </c>
    </row>
    <row r="99" spans="1:2" ht="15.75" thickBot="1" x14ac:dyDescent="0.3">
      <c r="A99" s="328" t="s">
        <v>352</v>
      </c>
      <c r="B99" s="329">
        <v>1.9339999999999999</v>
      </c>
    </row>
    <row r="100" spans="1:2" ht="15.75" thickBot="1" x14ac:dyDescent="0.3">
      <c r="A100" s="328" t="s">
        <v>353</v>
      </c>
      <c r="B100" s="332" t="s">
        <v>574</v>
      </c>
    </row>
    <row r="101" spans="1:2" x14ac:dyDescent="0.25">
      <c r="A101" s="169" t="s">
        <v>354</v>
      </c>
      <c r="B101" s="171" t="s">
        <v>682</v>
      </c>
    </row>
    <row r="102" spans="1:2" x14ac:dyDescent="0.25">
      <c r="A102" s="169" t="s">
        <v>355</v>
      </c>
      <c r="B102" s="171" t="s">
        <v>519</v>
      </c>
    </row>
    <row r="103" spans="1:2" x14ac:dyDescent="0.25">
      <c r="A103" s="169" t="s">
        <v>356</v>
      </c>
      <c r="B103" s="171" t="s">
        <v>574</v>
      </c>
    </row>
    <row r="104" spans="1:2" ht="30" x14ac:dyDescent="0.25">
      <c r="A104" s="169" t="s">
        <v>706</v>
      </c>
      <c r="B104" s="171" t="s">
        <v>563</v>
      </c>
    </row>
    <row r="105" spans="1:2" x14ac:dyDescent="0.25">
      <c r="A105" s="169" t="s">
        <v>357</v>
      </c>
      <c r="B105" s="171" t="s">
        <v>574</v>
      </c>
    </row>
    <row r="106" spans="1:2" ht="29.25" thickBot="1" x14ac:dyDescent="0.3">
      <c r="A106" s="328" t="s">
        <v>358</v>
      </c>
      <c r="B106" s="332" t="s">
        <v>574</v>
      </c>
    </row>
    <row r="107" spans="1:2" ht="29.25" thickBot="1" x14ac:dyDescent="0.3">
      <c r="A107" s="328" t="s">
        <v>359</v>
      </c>
      <c r="B107" s="332" t="s">
        <v>574</v>
      </c>
    </row>
    <row r="108" spans="1:2" x14ac:dyDescent="0.25">
      <c r="A108" s="169" t="s">
        <v>344</v>
      </c>
      <c r="B108" s="171" t="s">
        <v>574</v>
      </c>
    </row>
    <row r="109" spans="1:2" x14ac:dyDescent="0.25">
      <c r="A109" s="169" t="s">
        <v>520</v>
      </c>
      <c r="B109" s="171" t="s">
        <v>574</v>
      </c>
    </row>
    <row r="110" spans="1:2" x14ac:dyDescent="0.25">
      <c r="A110" s="169" t="s">
        <v>521</v>
      </c>
      <c r="B110" s="171" t="s">
        <v>574</v>
      </c>
    </row>
    <row r="111" spans="1:2" ht="15.75" thickBot="1" x14ac:dyDescent="0.3">
      <c r="A111" s="328" t="s">
        <v>360</v>
      </c>
      <c r="B111" s="334" t="s">
        <v>713</v>
      </c>
    </row>
    <row r="112" spans="1:2" ht="15.75" thickBot="1" x14ac:dyDescent="0.3">
      <c r="A112" s="328" t="s">
        <v>361</v>
      </c>
      <c r="B112" s="334" t="s">
        <v>714</v>
      </c>
    </row>
    <row r="113" spans="1:2" x14ac:dyDescent="0.25">
      <c r="A113" s="169" t="s">
        <v>522</v>
      </c>
      <c r="B113" s="171" t="s">
        <v>574</v>
      </c>
    </row>
    <row r="114" spans="1:2" x14ac:dyDescent="0.25">
      <c r="A114" s="169" t="s">
        <v>523</v>
      </c>
      <c r="B114" s="171" t="s">
        <v>574</v>
      </c>
    </row>
    <row r="115" spans="1:2" x14ac:dyDescent="0.25">
      <c r="A115" s="169" t="s">
        <v>524</v>
      </c>
      <c r="B115" s="171" t="s">
        <v>574</v>
      </c>
    </row>
    <row r="116" spans="1:2" ht="57.75" thickBot="1" x14ac:dyDescent="0.3">
      <c r="A116" s="328" t="s">
        <v>362</v>
      </c>
      <c r="B116" s="335" t="s">
        <v>715</v>
      </c>
    </row>
    <row r="117" spans="1:2" ht="100.5" thickBot="1" x14ac:dyDescent="0.3">
      <c r="A117" s="328" t="s">
        <v>363</v>
      </c>
      <c r="B117" s="335" t="s">
        <v>716</v>
      </c>
    </row>
    <row r="118" spans="1:2" x14ac:dyDescent="0.25">
      <c r="A118" s="169" t="s">
        <v>525</v>
      </c>
      <c r="B118" s="171" t="s">
        <v>574</v>
      </c>
    </row>
    <row r="119" spans="1:2" x14ac:dyDescent="0.25">
      <c r="A119" s="169" t="s">
        <v>526</v>
      </c>
      <c r="B119" s="171" t="s">
        <v>574</v>
      </c>
    </row>
    <row r="120" spans="1:2" x14ac:dyDescent="0.25">
      <c r="A120" s="169" t="s">
        <v>527</v>
      </c>
      <c r="B120" s="171" t="s">
        <v>574</v>
      </c>
    </row>
    <row r="121" spans="1:2" x14ac:dyDescent="0.25">
      <c r="A121" s="169" t="s">
        <v>528</v>
      </c>
      <c r="B121" s="171" t="s">
        <v>574</v>
      </c>
    </row>
    <row r="122" spans="1:2" x14ac:dyDescent="0.25">
      <c r="A122" s="169" t="s">
        <v>529</v>
      </c>
      <c r="B122" s="171" t="s">
        <v>574</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2020-02-13T11:02:06Z</cp:lastPrinted>
  <dcterms:created xsi:type="dcterms:W3CDTF">2015-08-16T15:31:05Z</dcterms:created>
  <dcterms:modified xsi:type="dcterms:W3CDTF">2023-04-19T09:22:48Z</dcterms:modified>
</cp:coreProperties>
</file>